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4223FC10-3CD6-4667-8208-5A6F8FAFD53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39" i="1"/>
  <c r="V739" i="1" s="1"/>
  <c r="V812" i="1"/>
  <c r="V828" i="1"/>
  <c r="V876" i="1"/>
  <c r="U897" i="1"/>
  <c r="V897" i="1" s="1"/>
  <c r="V908" i="1"/>
  <c r="U913" i="1"/>
  <c r="V913" i="1" s="1"/>
  <c r="U941" i="1"/>
  <c r="V941" i="1" s="1"/>
  <c r="U949" i="1"/>
  <c r="V949" i="1" s="1"/>
  <c r="U980" i="1"/>
  <c r="V980" i="1" s="1"/>
  <c r="U984" i="1"/>
  <c r="V984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200" i="1" l="1"/>
  <c r="N200" i="1" s="1"/>
  <c r="K256" i="1"/>
  <c r="N256" i="1" s="1"/>
  <c r="K202" i="1"/>
  <c r="N202" i="1" s="1"/>
  <c r="U986" i="1"/>
  <c r="V986" i="1" s="1"/>
  <c r="L294" i="1"/>
  <c r="U917" i="1"/>
  <c r="V917" i="1" s="1"/>
  <c r="U750" i="1"/>
  <c r="V750" i="1" s="1"/>
  <c r="U702" i="1"/>
  <c r="V702" i="1" s="1"/>
  <c r="U1000" i="1"/>
  <c r="V1000" i="1" s="1"/>
  <c r="U905" i="1"/>
  <c r="V905" i="1" s="1"/>
  <c r="L358" i="1"/>
  <c r="L337" i="1"/>
  <c r="L906" i="1"/>
  <c r="L902" i="1"/>
  <c r="U990" i="1"/>
  <c r="V99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/>
  <c r="U307" i="1"/>
  <c r="V307" i="1"/>
  <c r="U308" i="1"/>
  <c r="V308" i="1"/>
  <c r="U309" i="1"/>
  <c r="V309" i="1"/>
  <c r="U310" i="1"/>
  <c r="V310" i="1"/>
  <c r="U311" i="1"/>
  <c r="V311" i="1"/>
  <c r="U312" i="1"/>
  <c r="V312" i="1"/>
  <c r="U313" i="1"/>
  <c r="V313" i="1"/>
  <c r="U314" i="1"/>
  <c r="V314" i="1"/>
  <c r="U315" i="1"/>
  <c r="V315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3" i="1"/>
  <c r="V323" i="1"/>
  <c r="U324" i="1"/>
  <c r="V324" i="1"/>
  <c r="U325" i="1"/>
  <c r="V325" i="1"/>
  <c r="U326" i="1"/>
  <c r="V326" i="1"/>
  <c r="U327" i="1"/>
  <c r="V327" i="1"/>
  <c r="U328" i="1"/>
  <c r="V328" i="1"/>
  <c r="U329" i="1"/>
  <c r="V329" i="1"/>
  <c r="U330" i="1"/>
  <c r="V330" i="1"/>
  <c r="U331" i="1"/>
  <c r="V331" i="1"/>
  <c r="U332" i="1"/>
  <c r="V332" i="1"/>
  <c r="U333" i="1"/>
  <c r="V333" i="1"/>
  <c r="U334" i="1"/>
  <c r="V334" i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<sst xmlns="http://schemas.openxmlformats.org/spreadsheetml/2006/main" count="589" uniqueCount="209">
  <si>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</si>
  <si>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</si>
  <si>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</si>
  <si>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</si>
  <si>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</si>
  <si>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</si>
  <si>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</si>
  <si>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</si>
  <si>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</si>
  <si>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</si>
  <si>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</si>
  <si>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</si>
  <si>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</si>
  <si>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</si>
  <si>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</si>
  <si>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</si>
  <si>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</si>
  <si>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</si>
  <si>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</si>
  <si>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</si>
  <si>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</si>
  <si>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</si>
  <si>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</si>
  <si>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</si>
  <si>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</si>
  <si>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</si>
  <si>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</si>
  <si>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</si>
  <si>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</si>
  <si>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</si>
  <si>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სსიპ-რამინ დიხამინჯიას სახელობის დაბა ჩხოროწყუს N1 სჯარო სკოლა</t>
  </si>
  <si>
    <t>სკოლაში წაყვანა</t>
  </si>
  <si>
    <t>გარახა–ჭვილიშის უბანი-ჩხოროწყუს N1  საჯარო სკოლა</t>
  </si>
  <si>
    <t>სკოლიდან წამოყვანა</t>
  </si>
  <si>
    <t>ჯუმითის უბანი-ჩხოროწყუს N1 საჯარო სკოლა</t>
  </si>
  <si>
    <t>ეგიარზენის უბანი-ჩხოროწყუს N1 საჯარო სკოლა</t>
  </si>
  <si>
    <t>მეორე მოდანახეს უბანი -ჩხოროწყუს N1 საჯარო სკოლა</t>
  </si>
  <si>
    <t>ჩხოროწყუ-ხაბუმის საზღვარი-ჩხოროწყუს N1 საჯარო სკოლა</t>
  </si>
  <si>
    <t>ხაბუმის საზღვარი (37 ქუჩა, წურწუმიას ქუჩა)  -ჩხოროწყუს N1 საჯარო სკოლა</t>
  </si>
  <si>
    <t>საროდონაიოს უბანი - ლეფირცხელე- ჩხოროწყუს N1  საჯარო სკოლა</t>
  </si>
  <si>
    <t>ნაგვაზუს უბანი  #1 საჯარო სკოლა</t>
  </si>
  <si>
    <t>სსიპ ვახტანგ ფირცხელავას სახელობის დაბა ჩხოროწყუს N2 საჯაროსკოლა</t>
  </si>
  <si>
    <t>ზემო გარახა ჩხოროწყუს #1 საჯარო სკოლა</t>
  </si>
  <si>
    <t>საროდონაიოს უბანი - ლეფირცხელე - სსიპ ვახტანგ ფირცხელავას სახელობის დაბა ჩხოროწყუს N2 საჯარო სკოლა</t>
  </si>
  <si>
    <t>15:20;</t>
  </si>
  <si>
    <t>გარახის უბანი -ჭვილიშის უბანი - სსიპ ვახტანგ ფირცხელავას სახელობის დაბა ჩხოროწყუს N2 საჯარო სკოლა</t>
  </si>
  <si>
    <t>ეგიარზენის უბანი -სსიპ ვახტანგ ფირცხელავას სახელობის დაბა ჩხოროწყუს N2 საჯარო სკოლა</t>
  </si>
  <si>
    <t>ნაკათის უბანი- სსიპ ვახტანგ ფირცხელავას სახელობის დაბა ჩხოროწყუს N2 საჯარო სკოლა</t>
  </si>
  <si>
    <t>მეორე მოიდანახე-ლეჩხარჩხალეს უბანი სსიპ ვახტანგ ფირცხელავას სახელობის დაბა ჩხოროწყუს N2 საჯარო სკოლა</t>
  </si>
  <si>
    <t>საყალიჩაო-საკვირკველიოს უბანი - სსიპ ვახტანგ ფირცხელავას სახელობის დაბა ჩხოროწყუს N2 საჯარო სკოლა</t>
  </si>
  <si>
    <t>ჯუმითის   უბანი - სსიპ ვახტანგ ფირცხელავას სახელობის დაბა ჩხოროწყუს N2 საჯარო სკოლა</t>
  </si>
  <si>
    <t>ნაკიფუს თემის ლეჟას უბანი - სსიპ ვახტანგ ფირცხელავას სახელობის დაბა ჩხოროწყუს N2 საჯარო სკოლა</t>
  </si>
  <si>
    <t>სსიპ - ჩხოროწყუს მუნიციპალიტეტის ქვედაჩხოროწყუს თემის საჯარო სკოლა</t>
  </si>
  <si>
    <t>საგახარიო-სასორდიო-საყალიჩაოს უბანი - ქვედა ჩხოროწყუს თემის საჯარო სკოლა</t>
  </si>
  <si>
    <t>15:10;</t>
  </si>
  <si>
    <t>საპაპაო–საახალაიოს უბანი  - ქვედა ჩხოროწყუს თემის  საჯარო სკოლა</t>
  </si>
  <si>
    <t>15:55;</t>
  </si>
  <si>
    <t>ლეჯიქეს უბანი - ქვედა ჩხოროწყუს თემის  საჯარო სკოლა</t>
  </si>
  <si>
    <t>მონგირი-საკაციოს უბანი  -ქვედა ჩხოროწყუს თემის საჯარო სკოლა</t>
  </si>
  <si>
    <t>საყალიჩოხ უბანი ქვედა_ჩხოროწყუს საჯარო სკოლა</t>
  </si>
  <si>
    <t>მეორე  ახუთი- ქვედა ჩხოროწყუს თემის საჯარო სკოლა</t>
  </si>
  <si>
    <t>სსიპ - ჩხოროწყუს მუნიციპალიტეტის ლესიჭინეს თემის N1 საჯარო სკოლა</t>
  </si>
  <si>
    <t>კაკაშვილების უბანი-ოჩხომური-ლესიჭინეს თემის N1 საჯარო სკოლა</t>
  </si>
  <si>
    <t>15:30;</t>
  </si>
  <si>
    <t xml:space="preserve">“ოკათური„-ლესიჭინეს თემის N1 საჯარო სკოლა“; </t>
  </si>
  <si>
    <t>„ახალდაბის დასახლება"-საკაციო უბანი-ლესიჭინეს N1საჯარო სკოლა</t>
  </si>
  <si>
    <t>მონგირი-ლესიჭინეს თემის N1 საჯარო სკოლა</t>
  </si>
  <si>
    <t>35-ე ქუჩის N65-34-ე ქუჩის N17- დან"-მდინარე ზანას მეორე ხიდი-მდინარე ზანას ცენტ. ხიდი-ლესიჭინეს თემის N1 საჯარო სკოლა</t>
  </si>
  <si>
    <t>“კოჩიათურის უბანი„-46-ე ქ. -- N1 ქუჩის მე-6 შესახვევი-ლესიჭინეს თემის N1 საჯარო სკოლა</t>
  </si>
  <si>
    <t>ქვედაჩხოროწყუ-ლეპაპე ოჩხამური  -ლესიჭინეს თემის N1 საჯარო სკოლა</t>
  </si>
  <si>
    <t>სსიპ ჩხოროწყუს მუნიციპალიტეტის ლესიჭინეს თემის №2 საჯარო სკოლა</t>
  </si>
  <si>
    <t>სახორაოს უბანი ლესიჭინეს თემის N2 საჯარო სკოლა</t>
  </si>
  <si>
    <t>ხახულიათის უბანი ლესიჭინეს თემის N2 საჯარო სკოლა</t>
  </si>
  <si>
    <t>სავეკუოს  უბანი ლესიჭინეს თემის N2 საჯარო სკოლა</t>
  </si>
  <si>
    <t>15:25;</t>
  </si>
  <si>
    <t xml:space="preserve"> გაშარა ლესიჭინეს თემის N2 საჯარო სკოლა</t>
  </si>
  <si>
    <t xml:space="preserve"> საშურღაიოს უბანი ლესიჭინეს თემის N2 საჯარო სკოლა</t>
  </si>
  <si>
    <t>13:15;</t>
  </si>
  <si>
    <t>სსიპ - ჩხოროწყუს მუნიციპალიტეტის ლესიჭინეს თემის N3 საჯარო სკოლა</t>
  </si>
  <si>
    <t>საჩიტაოს უბნიდან-ლესიჭინეს თემის N3 საჯარო სკოლა</t>
  </si>
  <si>
    <t>15:00;</t>
  </si>
  <si>
    <t>განთიადის უბნიდან-ლესიჭინეს თემის N3 საჯარო სკოლა</t>
  </si>
  <si>
    <t>აჭარლების დასახლებიდან -ლესიჭინეს თემის N3 საჯარო სკოლა</t>
  </si>
  <si>
    <t>ოლეკეშის უბნიდან-ლესიჭინეს თემის N3 საჯარო სკოლა</t>
  </si>
  <si>
    <t>ხვიჩარონის უბანი-ლესიჭინეს თემის N3 საჯარო სკოლა</t>
  </si>
  <si>
    <t>14:10;</t>
  </si>
  <si>
    <t>სსიპ ჩხოროწყუს მუნიციპალიტეტის ახუთის თემის №1 საჯარო სკოლა</t>
  </si>
  <si>
    <t>საჩიტაიო-კაპტოს კარი-საქაჯაიო-საჯანაშიოს უბანი-ახუთის თემის N1 საჯარო სკოლა</t>
  </si>
  <si>
    <t>საჯალაღონიო-საპერტახიოს უბანი--ახუთის თემის N1 საჯარო სკოლა</t>
  </si>
  <si>
    <t>საკაკულიოს უბანი--ახუთის თემის N1 საჯარო სკოლა</t>
  </si>
  <si>
    <t>საკაჭარაო-"ზაორთუ"-ახუთის თემის N1 საჯარო სკოლა</t>
  </si>
  <si>
    <t>მდ.ცივის უბანი-"ზაორთუ"-"ჯაიანის კარი"-ახუთის თემის N1 საჯარო სკოლა</t>
  </si>
  <si>
    <t>ლემამფორე-ლეგერსამე-საგამსახურდიოს უბანი-საჯღარკაო-ახუთის თემის N1 საჯარო სკოლა</t>
  </si>
  <si>
    <t>საქარჩაო-სააბაშიოს უბანი--ახუთის თემის N1 საჯარო სკოლა</t>
  </si>
  <si>
    <t>საჯიჯელაოს უბანი-საკარტოზიოს უბანი-ახუთის თემის N1 საჯარო სკოლა</t>
  </si>
  <si>
    <t>საჯიქიო-სანაროუშვილო-ახალი ხიდი-მეორე ახუთის ცენტრი-მდ.ზანას ცენტრალური ხიდი--ახუთის თემის N1 საჯარო სკოლა</t>
  </si>
  <si>
    <t>სსიპ - ჩხოროწყუს მუნიციპალიტეტის ახუთის თემის N 2 საჯარო სკოლა</t>
  </si>
  <si>
    <t>საჯიქიო- სანაროუშვილოს უბანი ახუთის თემის N 2 საჯარო სკოლა</t>
  </si>
  <si>
    <t>მე-2 საჯალაღონიოს უბანი ახუთის თემის N 2 სჯარო სკოლა</t>
  </si>
  <si>
    <t>საჩიტაიოს უბანი ახუთის თემის N 2 საჯარო სკოლა</t>
  </si>
  <si>
    <t>14:35;</t>
  </si>
  <si>
    <t>სსიპ - ჩხოროწყუს მუნიციპალიტეტის ლეწურწუმეს თემის საჯარო სკოლა</t>
  </si>
  <si>
    <t>საპერტაიო-ეგიარზენი-ქვედა საესართიო- ზედა საკვინჩიო-ლეწურწუმეს თემის საჯარო სკოლა</t>
  </si>
  <si>
    <t>ლეგუნე-საესართიო-მე-4 ბრიგადა-ლეწურწუმეს თემის საჯარო სკოლა</t>
  </si>
  <si>
    <t>ნაგვაზუ-ქვედა საესართიო-ეგიარზენის დაწყებითი სკოლა</t>
  </si>
  <si>
    <t>ქვედა საკვინჩიო-ლეწურწუმეს თემის საჯარო სკოლა</t>
  </si>
  <si>
    <t>სსიპ - ჩხოროწყუს მუნიციპალიტეტის ნაკიანის თემის საჯარო სკოლა</t>
  </si>
  <si>
    <t>ლექარჩე - ლეჭეჟიე - ნაკიანის თემის საჯარო სკოლა</t>
  </si>
  <si>
    <t>16:10;</t>
  </si>
  <si>
    <t>ლეახალე - ლეყალიჩე - ნაკიანის თემის საჯარო სკოლა</t>
  </si>
  <si>
    <t>15:45;</t>
  </si>
  <si>
    <t>სსიპ - ჩხოროწყუს მუნიციპალიტეტის მუხურის თემის საჯარო სკოლა</t>
  </si>
  <si>
    <t>ლეკი-მუხურის თემის საჯარო სკოლა</t>
  </si>
  <si>
    <t>14:20;</t>
  </si>
  <si>
    <t>ლეჩიქვანე 2-მუხურის თემის საჯარო სკოლა</t>
  </si>
  <si>
    <t>ლეგახარე-მუხურის თემის საჯარო სკოლა</t>
  </si>
  <si>
    <t>ლეთოლორდე-მუხურის თმის საჯარო სკოლა</t>
  </si>
  <si>
    <t>ხაბალერი-მეორე მუხურის კორპუსი</t>
  </si>
  <si>
    <t>14:00;</t>
  </si>
  <si>
    <t>ხაბუმის საზღვრიდან-მუხურის თემის საჯარო სკოლა</t>
  </si>
  <si>
    <t>ლეჩიქვანე-მუხურის თემის საჯარო სკოლა</t>
  </si>
  <si>
    <t>ქოყო-მუხურისთემის საჯარო სკოლა</t>
  </si>
  <si>
    <t>14:30;</t>
  </si>
  <si>
    <t>კანთი-მუხურის თემის საჯარო სკოლა</t>
  </si>
  <si>
    <t>სკურჩა-მუხურის თემის საჯარო სკოლა</t>
  </si>
  <si>
    <t>ქოყოს N1-მუხურის თემის საჯარო სკოლა</t>
  </si>
  <si>
    <t>ლეჩიქვანე2-მუხურის თემის საჯარო სკოლა</t>
  </si>
  <si>
    <t>სსიპ - ჩხოროწყუს მუნიციპალიტეტის თაიას საჯარო სკოლა</t>
  </si>
  <si>
    <t>ქვაბიში-ლეგაბედე-თაიას საჯარო სკოლა</t>
  </si>
  <si>
    <t>ოცინდალე-თაიას საჯარო სკოლა</t>
  </si>
  <si>
    <t>13:45;</t>
  </si>
  <si>
    <t>ლაკადა-თაიას საჯარო სკოლა</t>
  </si>
  <si>
    <t>ლემორგოშე-თაიას საჯარო სკოლა</t>
  </si>
  <si>
    <t>15:35;</t>
  </si>
  <si>
    <t>ლეოთხოზორე-ლეჩარკვიანე-ხაშაჭალე-თაიას საჯარო სკოლა</t>
  </si>
  <si>
    <t>სსიპ - ჩხოროწყუს მუნიციპალიტეტის ხაბუმეს თემის N1 საჯარო სკოლა</t>
  </si>
  <si>
    <t>ერთობის უბანი-ხაბუმეს თემის N1  საჯარო სკოლა</t>
  </si>
  <si>
    <t>მეორე მოიდანახეს უბანი-ხაბუმეს  N1  თემის საჯარო სკოლა</t>
  </si>
  <si>
    <t>ულურია-ხაბუმეს თემის  N1  საჯარო სკოლა</t>
  </si>
  <si>
    <t>15:50;</t>
  </si>
  <si>
    <t>ლეგახარეს უბანი-ხაბუმეს თემის  N1  საჯარო სკოლა</t>
  </si>
  <si>
    <t>ჩაის ფაბრიკა-ხაბუმეს თემის  N1  საჯარო სკოლა</t>
  </si>
  <si>
    <t>გოშირილი-ჯუმითის უბანი-ზუმი-ხაბუმეს თემის  N1  საჯარო სკოლა</t>
  </si>
  <si>
    <t>ჟუღუს უბანი-სანაჭყებიო-ჯინჭარაძეები-ხაბუმეს თემის  N1  საჯარო სკოლა</t>
  </si>
  <si>
    <t>ლეჩალიგეს უბანი-ხაბუმეს თემის  N1  საჯარო სკოლა</t>
  </si>
  <si>
    <t>ლეჟა-ჯუმითის უბნის დაწყებითი სკოლა</t>
  </si>
  <si>
    <t>13:20;</t>
  </si>
  <si>
    <t>სტახანოვი-ლეჩხარჩხალეს უბანი-ხაბუმეს თემის  N1  საჯარო სკოლა</t>
  </si>
  <si>
    <t>ოხვამეშკარი-ხაბუმეს თემის  N1  საჯარო სკოლა</t>
  </si>
  <si>
    <t>სსიპ - ჩხოროწყუს მუნიციპალიტეტის ხაბუმეს თემის N3 საჯარო სკოლა</t>
  </si>
  <si>
    <t>მოიდანახეს უბანი-ხაბუმეს თემის N3 საჯარო სკოლა</t>
  </si>
  <si>
    <t>14:45;</t>
  </si>
  <si>
    <t>ლეფირცხელეს უბანი-ხაბუმეს თემის N3 საჯარო სკოლა</t>
  </si>
  <si>
    <t>ლეწულაიე-ლეგაბელიეს უბანი-ხაბუმეს თემის N3 საჯარო სკოლა</t>
  </si>
  <si>
    <t>სსიპ - ჩხოროწყუს მუნიციპალიტეტის სოფელ ზუმის საჯარო სკოლა</t>
  </si>
  <si>
    <t>ლეჯოლოხე-ნაგიდუ- ჯუმითი.</t>
  </si>
  <si>
    <t>ზემო/ზუმი-ზუმის საჯარო სკოლა</t>
  </si>
  <si>
    <t>ლეგახარე-ზუმის საჯარო სკოლა</t>
  </si>
  <si>
    <t>სსიპ - ჩხოროწყუს მუნიციპალიტეტის ნაფიჩხოვოს თემის საჯარო სკოლა</t>
  </si>
  <si>
    <t>კურზუ-ლებერიე.ნაფიჩხოვოს საჯარო სკოლა</t>
  </si>
  <si>
    <t>ლედარსალე-ნაფიჩხოვოს საჯარო სკოლა</t>
  </si>
  <si>
    <t>თაიას უბანი-ნაფიჩხოვოს სკოლა</t>
  </si>
  <si>
    <t>ზემო ლედარსალე - ნაფიჩხოვოს თემის საჯარო სკოლის ლედარსალეს კორპუსი</t>
  </si>
  <si>
    <t>ქვაბიში-ნაფიჩხოვოს სკოლა</t>
  </si>
  <si>
    <t>14:55;</t>
  </si>
  <si>
    <t>ქვემო-ლედარსალე-ლედარ.კორპ</t>
  </si>
  <si>
    <t>ლეგოგუე-ნაფიჩხოვოს სკოლა</t>
  </si>
  <si>
    <t>ხანწკი-ნაფიჩხოვოს სკოლა</t>
  </si>
  <si>
    <t>კიროვი-ნაფიჩხოვოს საჯარო სკოლა</t>
  </si>
  <si>
    <t>ხურუ-ნაფიჩხოვოს სკოლა</t>
  </si>
  <si>
    <t>სანაჭყებიო-ნაფიჩხოვოს სკოლა</t>
  </si>
  <si>
    <t>ლეპაპე-ნაფიჩხოვოს სკოლა</t>
  </si>
  <si>
    <t>ლაკადა-ნაფიჩხოვოს სკოლა</t>
  </si>
  <si>
    <t>ლეთოდუე-ნაფიჩხოვოს სკოლა</t>
  </si>
  <si>
    <t>ზემო ლედარსალე-ლედარსალეს კორპუსი</t>
  </si>
  <si>
    <t>ლეჯაგუნეს უბანი ხანწკის სკოლა</t>
  </si>
  <si>
    <t>სსიპ - ჩხოროწყუს მუნიციპალიტეტის ჭოღას თემის საჯარო სკოლა</t>
  </si>
  <si>
    <t>ლეგაბელე-ლეშენგელეს უბანი-შერწყმული საბაზო სკოლა</t>
  </si>
  <si>
    <t>ლეჯვატე ჭოღას თემის საჯარო სკოლა</t>
  </si>
  <si>
    <t>ნაკარუ-ჭოღას თემის საჯარო სკოლა</t>
  </si>
  <si>
    <t>ლედიხამინჯიეს უბანი-ჭოღას შერწყმული საბაზო სკოლა</t>
  </si>
  <si>
    <t>შონიათი - ჭოღას თემის საჯარო სკოლა</t>
  </si>
  <si>
    <t>ხაბუმე-ლეწულაიე-ლეგაბელე-ჭოღას თემის საჯარო</t>
  </si>
  <si>
    <t>ნაკარუ-ჭოღას თემის შერწყმული საბაზო სკოლა</t>
  </si>
  <si>
    <t>ეწერი-ჭოღას თემის საჯარო სკოლა</t>
  </si>
  <si>
    <t>12:45;</t>
  </si>
  <si>
    <t>გაშფერდი-ლეთოდუე-ლეხობელე-ჭოღას თემის საჯარო სკოლა</t>
  </si>
  <si>
    <t>ლეწახნაკე-ჭოღას თემის შერწყმული საბაზო სკოლა</t>
  </si>
  <si>
    <t>ხანწკი-ლეძერიეს უბანი-ლეთოდუე-ჭოღას თემის საჯარო სკოლა</t>
  </si>
  <si>
    <t>დღვანა-ლეესართიეს უბანი-ლექობალე-ჭოღას თემის საბაზო-ჭოღას თემის საჯარო</t>
  </si>
  <si>
    <t>სსიპ - ჩხოროწყუს მუნიციპალიტეტის კირცხის თემის N1 საჯარო სკოლა</t>
  </si>
  <si>
    <t xml:space="preserve">საჯიქიოს უბანი-სსიპ ჩხოროწყუს მუნიციპალიტეტის კირცხის თემის N1  საჯარო სკოლა  </t>
  </si>
  <si>
    <t xml:space="preserve">საადონიო–საჭითანაოს უბანი–სსიპ ჩხოროწყუს მუნიციპალიტეტის კირცხის თემის N1  საჯარო სკოლა  </t>
  </si>
  <si>
    <t>საარახამიო–სალაგვილოს უბანი -სსიპ ჩხოროწყუს მუნიციპალიტეტის კირცხის თემის N1  საჯარო სკოლა</t>
  </si>
  <si>
    <t>სამალანიო-სსიპ ჩხოროწყუს მუნიციპალიტეტის კირცხის თემის N1  საჯარო სკოლა</t>
  </si>
  <si>
    <t>საკვირტიო -- საფარულაოს უბანი -სსიპ ჩხოროწყუს მუნიციპალიტეტის კირცხის თემის N1  საჯარო სკოლა</t>
  </si>
  <si>
    <t>ლეტეში-სსიპ ჩხოროწყუს მუნიციპალიტეტის კირცხის თემის N1  საჯარო სკოლა</t>
  </si>
  <si>
    <t>ნაშელუს უბანი-სსიპ ჩხოროწყუს მუნიციპალიტეტის კირცხის თემის N1  საჯარო სკოლა</t>
  </si>
  <si>
    <t>სსიპ - ჩხოროწყუს მუნიციპალიტეტის კირცხის თემის N2 საჯარო სკოლა</t>
  </si>
  <si>
    <t>საჯალაღონიო საფარულავოს უბანი კირცხის თემის N2 საჯარო სკოლა</t>
  </si>
  <si>
    <t xml:space="preserve">მხეიძეები და ჯალაღონიების მეორე უბანი კირცხის თემის N2 საჯარო სკოლა </t>
  </si>
  <si>
    <t>კოზმავების სასოსელიოს და ტების უბანი კირცხის თემის N2 საჯარო სკოლა</t>
  </si>
  <si>
    <t>სასაბეკიო სალოგუოს ნაკათის უბანი კირცხის თემის N2 საჯარო სკოლა</t>
  </si>
  <si>
    <t>აფხაზეთის N10 საჯარო სკოლა</t>
  </si>
  <si>
    <t>საყალიჩაოს უბანი - აფხაზეთის N10 საჯარო სკოლა</t>
  </si>
  <si>
    <t>ქვემო გარახა - აფხაზეთის N10 საჯარო სკოლა</t>
  </si>
  <si>
    <t>ლეწურწუმე - ჯუმითი - აფხაზეთის N10 საჯარო სკოლა</t>
  </si>
  <si>
    <t>მოიდანახე - აფხაზეთის N10 საჯარო სკოლა</t>
  </si>
  <si>
    <t>ზემო გარახა - აფხაზეთის N10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</si>
</sst>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2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2">
        <v>1</v>
      </c>
      <c r="B2" s="54" t="s">
        <v>30</v>
      </c>
      <c r="C2" s="3" t="s">
        <v>31</v>
      </c>
      <c r="D2" s="3">
        <v>0.375</v>
      </c>
      <c r="E2" s="54" t="s">
        <v>32</v>
      </c>
      <c r="F2" s="43">
        <v>15</v>
      </c>
      <c r="G2" s="44">
        <v>18</v>
      </c>
      <c r="H2" s="45">
        <v>100</v>
      </c>
      <c r="I2" s="1"/>
      <c r="J2" s="2">
        <f>ROUNDUP(F2/20,0)</f>
        <v>1</v>
      </c>
      <c r="K2" s="15">
        <f>$P$3*J2*G2</f>
        <v>0</v>
      </c>
      <c r="L2" s="15">
        <f>$P$3*J2*G2*H2</f>
        <v>0</v>
      </c>
      <c r="M2" s="10"/>
      <c r="N2" s="9">
        <f>IFERROR(K2/M2,0)</f>
        <v>0</v>
      </c>
      <c r="P2" s="26" t="s">
        <v>5</v>
      </c>
      <c r="U2" s="21">
        <f>G2*J2</f>
        <v>18</v>
      </c>
      <c r="V2" s="21">
        <f>U2*H2</f>
        <v>1800</v>
      </c>
      <c r="W2" s="21">
        <f>IF(X2&gt;=X3, X2, X3)</f>
        <v>1751</v>
      </c>
      <c r="X2" s="21">
        <f>SUMIFS(F:F,C:C, C2)</f>
        <v>1751</v>
      </c>
    </row>
    <row r="3" spans="1:24" ht="16.5" customHeight="1">
      <c r="A3" s="2">
        <v>2</v>
      </c>
      <c r="B3" s="55"/>
      <c r="C3" s="3" t="s">
        <v>33</v>
      </c>
      <c r="D3" s="3">
        <v>0.54166666666666663</v>
      </c>
      <c r="E3" s="55"/>
      <c r="F3" s="43">
        <v>5</v>
      </c>
      <c r="G3" s="44">
        <v>18</v>
      </c>
      <c r="H3" s="45">
        <v>100</v>
      </c>
      <c r="I3" s="1"/>
      <c r="J3" s="2">
        <f t="shared" ref="J3:J66" si="0">ROUNDUP(F3/20,0)</f>
        <v>1</v>
      </c>
      <c r="K3" s="15">
        <f t="shared" ref="K3:K66" si="1">$P$3*J3*G3</f>
        <v>0</v>
      </c>
      <c r="L3" s="15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1">
        <f t="shared" ref="U3:U66" si="4">G3*J3</f>
        <v>18</v>
      </c>
      <c r="V3" s="21">
        <f t="shared" ref="V3:V66" si="5">U3*H3</f>
        <v>1800</v>
      </c>
      <c r="X3" s="21">
        <f>SUMIFS(F:F,C:C, C3)</f>
        <v>1750</v>
      </c>
    </row>
    <row r="4" spans="1:24" ht="16.5" customHeight="1">
      <c r="A4" s="2">
        <v>3</v>
      </c>
      <c r="B4" s="55"/>
      <c r="C4" s="3" t="s">
        <v>33</v>
      </c>
      <c r="D4" s="3">
        <v>0.625</v>
      </c>
      <c r="E4" s="56"/>
      <c r="F4" s="43">
        <v>10</v>
      </c>
      <c r="G4" s="44">
        <v>18</v>
      </c>
      <c r="H4" s="45">
        <v>100</v>
      </c>
      <c r="I4" s="1"/>
      <c r="J4" s="2">
        <f t="shared" si="0"/>
        <v>1</v>
      </c>
      <c r="K4" s="15">
        <f t="shared" si="1"/>
        <v>0</v>
      </c>
      <c r="L4" s="15">
        <f t="shared" si="2"/>
        <v>0</v>
      </c>
      <c r="M4" s="10"/>
      <c r="N4" s="9">
        <f t="shared" si="3"/>
        <v>0</v>
      </c>
      <c r="P4" s="5" t="s">
        <v>6</v>
      </c>
      <c r="U4" s="21">
        <f t="shared" si="4"/>
        <v>18</v>
      </c>
      <c r="V4" s="21">
        <f t="shared" si="5"/>
        <v>1800</v>
      </c>
    </row>
    <row r="5" spans="1:24" ht="16.5" customHeight="1">
      <c r="A5" s="2">
        <v>4</v>
      </c>
      <c r="B5" s="55"/>
      <c r="C5" s="3" t="s">
        <v>31</v>
      </c>
      <c r="D5" s="3">
        <v>0.375</v>
      </c>
      <c r="E5" s="54" t="s">
        <v>34</v>
      </c>
      <c r="F5" s="43">
        <v>16</v>
      </c>
      <c r="G5" s="44">
        <v>17</v>
      </c>
      <c r="H5" s="45">
        <v>100</v>
      </c>
      <c r="I5" s="1"/>
      <c r="J5" s="2">
        <f t="shared" si="0"/>
        <v>1</v>
      </c>
      <c r="K5" s="15">
        <f t="shared" si="1"/>
        <v>0</v>
      </c>
      <c r="L5" s="15">
        <f t="shared" si="2"/>
        <v>0</v>
      </c>
      <c r="M5" s="10"/>
      <c r="N5" s="9">
        <f t="shared" si="3"/>
        <v>0</v>
      </c>
      <c r="P5" s="27">
        <f>SUM(L:L)</f>
        <v>0</v>
      </c>
      <c r="U5" s="21">
        <f t="shared" si="4"/>
        <v>17</v>
      </c>
      <c r="V5" s="21">
        <f t="shared" si="5"/>
        <v>1700</v>
      </c>
    </row>
    <row r="6" spans="1:24" ht="16.5" customHeight="1">
      <c r="A6" s="2">
        <v>5</v>
      </c>
      <c r="B6" s="55"/>
      <c r="C6" s="3" t="s">
        <v>33</v>
      </c>
      <c r="D6" s="3">
        <v>0.54166666666666663</v>
      </c>
      <c r="E6" s="55"/>
      <c r="F6" s="43">
        <v>6</v>
      </c>
      <c r="G6" s="44">
        <v>17</v>
      </c>
      <c r="H6" s="45">
        <v>100</v>
      </c>
      <c r="I6" s="1"/>
      <c r="J6" s="2">
        <f t="shared" si="0"/>
        <v>1</v>
      </c>
      <c r="K6" s="15">
        <f t="shared" si="1"/>
        <v>0</v>
      </c>
      <c r="L6" s="15">
        <f t="shared" si="2"/>
        <v>0</v>
      </c>
      <c r="M6" s="10"/>
      <c r="N6" s="9">
        <f t="shared" si="3"/>
        <v>0</v>
      </c>
      <c r="P6" s="5" t="s">
        <v>26</v>
      </c>
      <c r="U6" s="21">
        <f t="shared" si="4"/>
        <v>17</v>
      </c>
      <c r="V6" s="21">
        <f t="shared" si="5"/>
        <v>1700</v>
      </c>
    </row>
    <row r="7" spans="1:24" ht="16.5" customHeight="1">
      <c r="A7" s="2">
        <v>6</v>
      </c>
      <c r="B7" s="55"/>
      <c r="C7" s="3" t="s">
        <v>33</v>
      </c>
      <c r="D7" s="3">
        <v>0.625</v>
      </c>
      <c r="E7" s="56"/>
      <c r="F7" s="43">
        <v>10</v>
      </c>
      <c r="G7" s="44">
        <v>17</v>
      </c>
      <c r="H7" s="45">
        <v>100</v>
      </c>
      <c r="I7" s="1"/>
      <c r="J7" s="2">
        <f t="shared" si="0"/>
        <v>1</v>
      </c>
      <c r="K7" s="15">
        <f t="shared" si="1"/>
        <v>0</v>
      </c>
      <c r="L7" s="15">
        <f t="shared" si="2"/>
        <v>0</v>
      </c>
      <c r="M7" s="10"/>
      <c r="N7" s="9">
        <f t="shared" si="3"/>
        <v>0</v>
      </c>
      <c r="P7" s="28">
        <f>W2</f>
        <v>1751</v>
      </c>
      <c r="U7" s="21">
        <f t="shared" si="4"/>
        <v>17</v>
      </c>
      <c r="V7" s="21">
        <f t="shared" si="5"/>
        <v>1700</v>
      </c>
    </row>
    <row r="8" spans="1:24" ht="16.5" customHeight="1">
      <c r="A8" s="2">
        <v>7</v>
      </c>
      <c r="B8" s="55"/>
      <c r="C8" s="3" t="s">
        <v>31</v>
      </c>
      <c r="D8" s="3">
        <v>0.375</v>
      </c>
      <c r="E8" s="54" t="s">
        <v>35</v>
      </c>
      <c r="F8" s="43">
        <v>9</v>
      </c>
      <c r="G8" s="44">
        <v>13</v>
      </c>
      <c r="H8" s="45">
        <v>100</v>
      </c>
      <c r="I8" s="37"/>
      <c r="J8" s="2">
        <f t="shared" si="0"/>
        <v>1</v>
      </c>
      <c r="K8" s="15">
        <f t="shared" si="1"/>
        <v>0</v>
      </c>
      <c r="L8" s="15">
        <f t="shared" si="2"/>
        <v>0</v>
      </c>
      <c r="M8" s="10"/>
      <c r="N8" s="9">
        <f t="shared" si="3"/>
        <v>0</v>
      </c>
      <c r="P8" s="5" t="s">
        <v>27</v>
      </c>
      <c r="U8" s="21">
        <f t="shared" si="4"/>
        <v>13</v>
      </c>
      <c r="V8" s="21">
        <f t="shared" si="5"/>
        <v>1300</v>
      </c>
    </row>
    <row r="9" spans="1:24" ht="16.5" customHeight="1">
      <c r="A9" s="2">
        <v>8</v>
      </c>
      <c r="B9" s="55"/>
      <c r="C9" s="3" t="s">
        <v>33</v>
      </c>
      <c r="D9" s="3">
        <v>0.54166666666666663</v>
      </c>
      <c r="E9" s="55"/>
      <c r="F9" s="43">
        <v>4</v>
      </c>
      <c r="G9" s="44">
        <v>9</v>
      </c>
      <c r="H9" s="45">
        <v>100</v>
      </c>
      <c r="I9" s="37"/>
      <c r="J9" s="2">
        <f t="shared" si="0"/>
        <v>1</v>
      </c>
      <c r="K9" s="15">
        <f t="shared" si="1"/>
        <v>0</v>
      </c>
      <c r="L9" s="15">
        <f t="shared" si="2"/>
        <v>0</v>
      </c>
      <c r="M9" s="10"/>
      <c r="N9" s="9">
        <f t="shared" si="3"/>
        <v>0</v>
      </c>
      <c r="P9" s="27">
        <f>SUM(U:U)</f>
        <v>1723.8000000000002</v>
      </c>
      <c r="U9" s="21">
        <f t="shared" si="4"/>
        <v>9</v>
      </c>
      <c r="V9" s="21">
        <f t="shared" si="5"/>
        <v>900</v>
      </c>
    </row>
    <row r="10" spans="1:24" ht="16.5" customHeight="1">
      <c r="A10" s="2">
        <v>9</v>
      </c>
      <c r="B10" s="55"/>
      <c r="C10" s="3" t="s">
        <v>33</v>
      </c>
      <c r="D10" s="3">
        <v>0.625</v>
      </c>
      <c r="E10" s="56"/>
      <c r="F10" s="43">
        <v>5</v>
      </c>
      <c r="G10" s="44">
        <v>9</v>
      </c>
      <c r="H10" s="45">
        <v>100</v>
      </c>
      <c r="I10" s="37"/>
      <c r="J10" s="2">
        <f t="shared" si="0"/>
        <v>1</v>
      </c>
      <c r="K10" s="15">
        <f t="shared" si="1"/>
        <v>0</v>
      </c>
      <c r="L10" s="15">
        <f t="shared" si="2"/>
        <v>0</v>
      </c>
      <c r="M10" s="10"/>
      <c r="N10" s="9">
        <f t="shared" si="3"/>
        <v>0</v>
      </c>
      <c r="P10" s="5" t="s">
        <v>28</v>
      </c>
      <c r="U10" s="21">
        <f t="shared" si="4"/>
        <v>9</v>
      </c>
      <c r="V10" s="21">
        <f t="shared" si="5"/>
        <v>900</v>
      </c>
    </row>
    <row r="11" spans="1:24" ht="16.5" customHeight="1" thickBot="1">
      <c r="A11" s="2">
        <v>10</v>
      </c>
      <c r="B11" s="55"/>
      <c r="C11" s="3" t="s">
        <v>31</v>
      </c>
      <c r="D11" s="3">
        <v>0.375</v>
      </c>
      <c r="E11" s="54" t="s">
        <v>36</v>
      </c>
      <c r="F11" s="43">
        <v>19</v>
      </c>
      <c r="G11" s="44">
        <v>9</v>
      </c>
      <c r="H11" s="45">
        <v>100</v>
      </c>
      <c r="I11" s="37"/>
      <c r="J11" s="2">
        <f t="shared" si="0"/>
        <v>1</v>
      </c>
      <c r="K11" s="15">
        <f t="shared" si="1"/>
        <v>0</v>
      </c>
      <c r="L11" s="15">
        <f t="shared" si="2"/>
        <v>0</v>
      </c>
      <c r="M11" s="10"/>
      <c r="N11" s="9">
        <f t="shared" si="3"/>
        <v>0</v>
      </c>
      <c r="P11" s="29">
        <f>SUM(V:V)</f>
        <v>172380</v>
      </c>
      <c r="U11" s="21">
        <f t="shared" si="4"/>
        <v>9</v>
      </c>
      <c r="V11" s="21">
        <f t="shared" si="5"/>
        <v>900</v>
      </c>
    </row>
    <row r="12" spans="1:24" ht="16.5" customHeight="1">
      <c r="A12" s="2">
        <v>11</v>
      </c>
      <c r="B12" s="55"/>
      <c r="C12" s="3" t="s">
        <v>33</v>
      </c>
      <c r="D12" s="3">
        <v>0.54166666666666663</v>
      </c>
      <c r="E12" s="55"/>
      <c r="F12" s="43">
        <v>6</v>
      </c>
      <c r="G12" s="44">
        <v>9</v>
      </c>
      <c r="H12" s="45">
        <v>100</v>
      </c>
      <c r="I12" s="37"/>
      <c r="J12" s="2">
        <f t="shared" si="0"/>
        <v>1</v>
      </c>
      <c r="K12" s="15">
        <f t="shared" si="1"/>
        <v>0</v>
      </c>
      <c r="L12" s="15">
        <f t="shared" si="2"/>
        <v>0</v>
      </c>
      <c r="M12" s="10"/>
      <c r="N12" s="9">
        <f t="shared" si="3"/>
        <v>0</v>
      </c>
      <c r="P12" s="30"/>
      <c r="U12" s="21">
        <f t="shared" si="4"/>
        <v>9</v>
      </c>
      <c r="V12" s="21">
        <f t="shared" si="5"/>
        <v>900</v>
      </c>
    </row>
    <row r="13" spans="1:24" ht="16.5" customHeight="1">
      <c r="A13" s="2">
        <v>12</v>
      </c>
      <c r="B13" s="55"/>
      <c r="C13" s="3" t="s">
        <v>33</v>
      </c>
      <c r="D13" s="3">
        <v>0.625</v>
      </c>
      <c r="E13" s="56"/>
      <c r="F13" s="43">
        <v>12</v>
      </c>
      <c r="G13" s="44">
        <v>9</v>
      </c>
      <c r="H13" s="45">
        <v>100</v>
      </c>
      <c r="I13" s="37"/>
      <c r="J13" s="2">
        <f t="shared" si="0"/>
        <v>1</v>
      </c>
      <c r="K13" s="15">
        <f t="shared" si="1"/>
        <v>0</v>
      </c>
      <c r="L13" s="15">
        <f t="shared" si="2"/>
        <v>0</v>
      </c>
      <c r="M13" s="10"/>
      <c r="N13" s="9">
        <f t="shared" si="3"/>
        <v>0</v>
      </c>
      <c r="P13" s="31" t="s">
        <v>17</v>
      </c>
      <c r="U13" s="21">
        <f t="shared" si="4"/>
        <v>9</v>
      </c>
      <c r="V13" s="21">
        <f t="shared" si="5"/>
        <v>900</v>
      </c>
    </row>
    <row r="14" spans="1:24" ht="16.5" customHeight="1">
      <c r="A14" s="2">
        <v>13</v>
      </c>
      <c r="B14" s="55"/>
      <c r="C14" s="3" t="s">
        <v>31</v>
      </c>
      <c r="D14" s="3">
        <v>0.375</v>
      </c>
      <c r="E14" s="54" t="s">
        <v>37</v>
      </c>
      <c r="F14" s="43">
        <v>16</v>
      </c>
      <c r="G14" s="44">
        <v>4</v>
      </c>
      <c r="H14" s="45">
        <v>100</v>
      </c>
      <c r="I14" s="37"/>
      <c r="J14" s="2">
        <f t="shared" si="0"/>
        <v>1</v>
      </c>
      <c r="K14" s="15">
        <f t="shared" si="1"/>
        <v>0</v>
      </c>
      <c r="L14" s="15">
        <f t="shared" si="2"/>
        <v>0</v>
      </c>
      <c r="M14" s="10"/>
      <c r="N14" s="9">
        <f t="shared" si="3"/>
        <v>0</v>
      </c>
      <c r="P14" s="66" t="s">
        <v>18</v>
      </c>
      <c r="U14" s="21">
        <f t="shared" si="4"/>
        <v>4</v>
      </c>
      <c r="V14" s="21">
        <f t="shared" si="5"/>
        <v>400</v>
      </c>
    </row>
    <row r="15" spans="1:24" ht="16.5" customHeight="1">
      <c r="A15" s="2">
        <v>14</v>
      </c>
      <c r="B15" s="55"/>
      <c r="C15" s="3" t="s">
        <v>33</v>
      </c>
      <c r="D15" s="3">
        <v>0.54166666666666663</v>
      </c>
      <c r="E15" s="55"/>
      <c r="F15" s="43">
        <v>4</v>
      </c>
      <c r="G15" s="44">
        <v>4</v>
      </c>
      <c r="H15" s="45">
        <v>100</v>
      </c>
      <c r="I15" s="37"/>
      <c r="J15" s="2">
        <f t="shared" si="0"/>
        <v>1</v>
      </c>
      <c r="K15" s="15">
        <f t="shared" si="1"/>
        <v>0</v>
      </c>
      <c r="L15" s="15">
        <f t="shared" si="2"/>
        <v>0</v>
      </c>
      <c r="M15" s="10"/>
      <c r="N15" s="9">
        <f t="shared" si="3"/>
        <v>0</v>
      </c>
      <c r="P15" s="66"/>
      <c r="U15" s="21">
        <f t="shared" si="4"/>
        <v>4</v>
      </c>
      <c r="V15" s="21">
        <f t="shared" si="5"/>
        <v>400</v>
      </c>
    </row>
    <row r="16" spans="1:24" ht="16.5" customHeight="1">
      <c r="A16" s="2">
        <v>15</v>
      </c>
      <c r="B16" s="55"/>
      <c r="C16" s="3" t="s">
        <v>33</v>
      </c>
      <c r="D16" s="3">
        <v>0.625</v>
      </c>
      <c r="E16" s="56"/>
      <c r="F16" s="43">
        <v>12</v>
      </c>
      <c r="G16" s="44">
        <v>4</v>
      </c>
      <c r="H16" s="45">
        <v>100</v>
      </c>
      <c r="I16" s="37"/>
      <c r="J16" s="2">
        <f t="shared" si="0"/>
        <v>1</v>
      </c>
      <c r="K16" s="15">
        <f t="shared" si="1"/>
        <v>0</v>
      </c>
      <c r="L16" s="15">
        <f t="shared" si="2"/>
        <v>0</v>
      </c>
      <c r="M16" s="10"/>
      <c r="N16" s="9">
        <f t="shared" si="3"/>
        <v>0</v>
      </c>
      <c r="P16" s="66"/>
      <c r="U16" s="21">
        <f t="shared" si="4"/>
        <v>4</v>
      </c>
      <c r="V16" s="21">
        <f t="shared" si="5"/>
        <v>400</v>
      </c>
    </row>
    <row r="17" spans="1:22" ht="16.5" customHeight="1">
      <c r="A17" s="2">
        <v>16</v>
      </c>
      <c r="B17" s="55"/>
      <c r="C17" s="3" t="s">
        <v>31</v>
      </c>
      <c r="D17" s="3">
        <v>0.375</v>
      </c>
      <c r="E17" s="54" t="s">
        <v>38</v>
      </c>
      <c r="F17" s="43">
        <v>6</v>
      </c>
      <c r="G17" s="44">
        <v>5</v>
      </c>
      <c r="H17" s="45">
        <v>100</v>
      </c>
      <c r="I17" s="37"/>
      <c r="J17" s="2">
        <f t="shared" si="0"/>
        <v>1</v>
      </c>
      <c r="K17" s="15">
        <f t="shared" si="1"/>
        <v>0</v>
      </c>
      <c r="L17" s="15">
        <f t="shared" si="2"/>
        <v>0</v>
      </c>
      <c r="M17" s="10"/>
      <c r="N17" s="9">
        <f t="shared" si="3"/>
        <v>0</v>
      </c>
      <c r="P17" s="32"/>
      <c r="U17" s="21">
        <f t="shared" si="4"/>
        <v>5</v>
      </c>
      <c r="V17" s="21">
        <f t="shared" si="5"/>
        <v>500</v>
      </c>
    </row>
    <row r="18" spans="1:22" ht="16.5" customHeight="1">
      <c r="A18" s="2">
        <v>17</v>
      </c>
      <c r="B18" s="55"/>
      <c r="C18" s="3" t="s">
        <v>33</v>
      </c>
      <c r="D18" s="3">
        <v>0.54166666666666663</v>
      </c>
      <c r="E18" s="55"/>
      <c r="F18" s="43">
        <v>2</v>
      </c>
      <c r="G18" s="44">
        <v>5</v>
      </c>
      <c r="H18" s="45">
        <v>100</v>
      </c>
      <c r="I18" s="37"/>
      <c r="J18" s="2">
        <f t="shared" si="0"/>
        <v>1</v>
      </c>
      <c r="K18" s="15">
        <f t="shared" si="1"/>
        <v>0</v>
      </c>
      <c r="L18" s="15">
        <f t="shared" si="2"/>
        <v>0</v>
      </c>
      <c r="M18" s="10"/>
      <c r="N18" s="9">
        <f t="shared" si="3"/>
        <v>0</v>
      </c>
      <c r="P18" s="8" t="s">
        <v>14</v>
      </c>
      <c r="U18" s="21">
        <f t="shared" si="4"/>
        <v>5</v>
      </c>
      <c r="V18" s="21">
        <f t="shared" si="5"/>
        <v>500</v>
      </c>
    </row>
    <row r="19" spans="1:22" ht="16.5" customHeight="1">
      <c r="A19" s="2">
        <v>18</v>
      </c>
      <c r="B19" s="55"/>
      <c r="C19" s="3" t="s">
        <v>33</v>
      </c>
      <c r="D19" s="3">
        <v>0.625</v>
      </c>
      <c r="E19" s="56"/>
      <c r="F19" s="43">
        <v>4</v>
      </c>
      <c r="G19" s="44">
        <v>5</v>
      </c>
      <c r="H19" s="45">
        <v>100</v>
      </c>
      <c r="I19" s="37"/>
      <c r="J19" s="2">
        <f t="shared" si="0"/>
        <v>1</v>
      </c>
      <c r="K19" s="15">
        <f t="shared" si="1"/>
        <v>0</v>
      </c>
      <c r="L19" s="15">
        <f t="shared" si="2"/>
        <v>0</v>
      </c>
      <c r="M19" s="10"/>
      <c r="N19" s="9">
        <f t="shared" si="3"/>
        <v>0</v>
      </c>
      <c r="P19" s="67" t="s">
        <v>19</v>
      </c>
      <c r="U19" s="21">
        <f t="shared" si="4"/>
        <v>5</v>
      </c>
      <c r="V19" s="21">
        <f t="shared" si="5"/>
        <v>500</v>
      </c>
    </row>
    <row r="20" spans="1:22" ht="16.5" customHeight="1">
      <c r="A20" s="2">
        <v>19</v>
      </c>
      <c r="B20" s="55"/>
      <c r="C20" s="3" t="s">
        <v>31</v>
      </c>
      <c r="D20" s="3">
        <v>0.375</v>
      </c>
      <c r="E20" s="54" t="s">
        <v>39</v>
      </c>
      <c r="F20" s="43">
        <v>16</v>
      </c>
      <c r="G20" s="44">
        <v>4</v>
      </c>
      <c r="H20" s="45">
        <v>100</v>
      </c>
      <c r="I20" s="1"/>
      <c r="J20" s="2">
        <f t="shared" si="0"/>
        <v>1</v>
      </c>
      <c r="K20" s="15">
        <f t="shared" si="1"/>
        <v>0</v>
      </c>
      <c r="L20" s="15">
        <f t="shared" si="2"/>
        <v>0</v>
      </c>
      <c r="M20" s="10"/>
      <c r="N20" s="9">
        <f t="shared" si="3"/>
        <v>0</v>
      </c>
      <c r="P20" s="67"/>
      <c r="U20" s="21">
        <f t="shared" si="4"/>
        <v>4</v>
      </c>
      <c r="V20" s="21">
        <f t="shared" si="5"/>
        <v>400</v>
      </c>
    </row>
    <row r="21" spans="1:22" ht="16.5" customHeight="1">
      <c r="A21" s="2">
        <v>20</v>
      </c>
      <c r="B21" s="55"/>
      <c r="C21" s="3" t="s">
        <v>33</v>
      </c>
      <c r="D21" s="3">
        <v>0.54166666666666663</v>
      </c>
      <c r="E21" s="55"/>
      <c r="F21" s="43">
        <v>4</v>
      </c>
      <c r="G21" s="44">
        <v>4</v>
      </c>
      <c r="H21" s="45">
        <v>100</v>
      </c>
      <c r="I21" s="1"/>
      <c r="J21" s="2">
        <f t="shared" si="0"/>
        <v>1</v>
      </c>
      <c r="K21" s="15">
        <f t="shared" si="1"/>
        <v>0</v>
      </c>
      <c r="L21" s="15">
        <f t="shared" si="2"/>
        <v>0</v>
      </c>
      <c r="M21" s="10"/>
      <c r="N21" s="9">
        <f t="shared" si="3"/>
        <v>0</v>
      </c>
      <c r="P21" s="67"/>
      <c r="U21" s="21">
        <f t="shared" si="4"/>
        <v>4</v>
      </c>
      <c r="V21" s="21">
        <f t="shared" si="5"/>
        <v>400</v>
      </c>
    </row>
    <row r="22" spans="1:22" ht="16.5" customHeight="1">
      <c r="A22" s="2">
        <v>21</v>
      </c>
      <c r="B22" s="55"/>
      <c r="C22" s="3" t="s">
        <v>33</v>
      </c>
      <c r="D22" s="3">
        <v>0.625</v>
      </c>
      <c r="E22" s="56"/>
      <c r="F22" s="43">
        <v>12</v>
      </c>
      <c r="G22" s="44">
        <v>4</v>
      </c>
      <c r="H22" s="45">
        <v>100</v>
      </c>
      <c r="I22" s="1"/>
      <c r="J22" s="2">
        <f t="shared" si="0"/>
        <v>1</v>
      </c>
      <c r="K22" s="15">
        <f t="shared" si="1"/>
        <v>0</v>
      </c>
      <c r="L22" s="15">
        <f t="shared" si="2"/>
        <v>0</v>
      </c>
      <c r="M22" s="10"/>
      <c r="N22" s="9">
        <f t="shared" si="3"/>
        <v>0</v>
      </c>
      <c r="P22" s="67"/>
      <c r="U22" s="21">
        <f t="shared" si="4"/>
        <v>4</v>
      </c>
      <c r="V22" s="21">
        <f t="shared" si="5"/>
        <v>400</v>
      </c>
    </row>
    <row r="23" spans="1:22" ht="16.5" customHeight="1">
      <c r="A23" s="2">
        <v>22</v>
      </c>
      <c r="B23" s="55"/>
      <c r="C23" s="3" t="s">
        <v>31</v>
      </c>
      <c r="D23" s="3">
        <v>0.375</v>
      </c>
      <c r="E23" s="54" t="s">
        <v>40</v>
      </c>
      <c r="F23" s="43">
        <v>5</v>
      </c>
      <c r="G23" s="44">
        <v>16</v>
      </c>
      <c r="H23" s="45">
        <v>100</v>
      </c>
      <c r="I23" s="1"/>
      <c r="J23" s="2">
        <f t="shared" si="0"/>
        <v>1</v>
      </c>
      <c r="K23" s="15">
        <f t="shared" si="1"/>
        <v>0</v>
      </c>
      <c r="L23" s="15">
        <f t="shared" si="2"/>
        <v>0</v>
      </c>
      <c r="M23" s="10"/>
      <c r="N23" s="9">
        <f t="shared" si="3"/>
        <v>0</v>
      </c>
      <c r="P23" s="67"/>
      <c r="U23" s="21">
        <f t="shared" si="4"/>
        <v>16</v>
      </c>
      <c r="V23" s="21">
        <f t="shared" si="5"/>
        <v>1600</v>
      </c>
    </row>
    <row r="24" spans="1:22" ht="16.5" customHeight="1">
      <c r="A24" s="2">
        <v>23</v>
      </c>
      <c r="B24" s="56"/>
      <c r="C24" s="3" t="s">
        <v>33</v>
      </c>
      <c r="D24" s="3">
        <v>0.625</v>
      </c>
      <c r="E24" s="56"/>
      <c r="F24" s="43">
        <v>5</v>
      </c>
      <c r="G24" s="44">
        <v>16</v>
      </c>
      <c r="H24" s="45">
        <v>100</v>
      </c>
      <c r="I24" s="1"/>
      <c r="J24" s="2">
        <f t="shared" si="0"/>
        <v>1</v>
      </c>
      <c r="K24" s="15">
        <f t="shared" si="1"/>
        <v>0</v>
      </c>
      <c r="L24" s="15">
        <f t="shared" si="2"/>
        <v>0</v>
      </c>
      <c r="M24" s="10"/>
      <c r="N24" s="9">
        <f t="shared" si="3"/>
        <v>0</v>
      </c>
      <c r="P24" s="67"/>
      <c r="U24" s="21">
        <f t="shared" si="4"/>
        <v>16</v>
      </c>
      <c r="V24" s="21">
        <f t="shared" si="5"/>
        <v>1600</v>
      </c>
    </row>
    <row r="25" spans="1:22" ht="16.5" customHeight="1">
      <c r="A25" s="2">
        <v>24</v>
      </c>
      <c r="B25" s="54" t="s">
        <v>41</v>
      </c>
      <c r="C25" s="3" t="s">
        <v>31</v>
      </c>
      <c r="D25" s="3">
        <v>0.375</v>
      </c>
      <c r="E25" s="54" t="s">
        <v>42</v>
      </c>
      <c r="F25" s="43">
        <v>1</v>
      </c>
      <c r="G25" s="44">
        <v>14</v>
      </c>
      <c r="H25" s="45">
        <v>100</v>
      </c>
      <c r="I25" s="1"/>
      <c r="J25" s="2">
        <f t="shared" si="0"/>
        <v>1</v>
      </c>
      <c r="K25" s="15">
        <f t="shared" si="1"/>
        <v>0</v>
      </c>
      <c r="L25" s="15">
        <f t="shared" si="2"/>
        <v>0</v>
      </c>
      <c r="M25" s="10"/>
      <c r="N25" s="9">
        <f t="shared" si="3"/>
        <v>0</v>
      </c>
      <c r="P25" s="67"/>
      <c r="U25" s="21">
        <f t="shared" si="4"/>
        <v>14</v>
      </c>
      <c r="V25" s="21">
        <f t="shared" si="5"/>
        <v>1400</v>
      </c>
    </row>
    <row r="26" spans="1:22" ht="16.5" customHeight="1">
      <c r="A26" s="2">
        <v>25</v>
      </c>
      <c r="B26" s="55"/>
      <c r="C26" s="3" t="s">
        <v>33</v>
      </c>
      <c r="D26" s="3">
        <v>0.625</v>
      </c>
      <c r="E26" s="56"/>
      <c r="F26" s="43">
        <v>1</v>
      </c>
      <c r="G26" s="44">
        <v>14</v>
      </c>
      <c r="H26" s="45">
        <v>100</v>
      </c>
      <c r="I26" s="1"/>
      <c r="J26" s="2">
        <f t="shared" si="0"/>
        <v>1</v>
      </c>
      <c r="K26" s="15">
        <f t="shared" si="1"/>
        <v>0</v>
      </c>
      <c r="L26" s="15">
        <f t="shared" si="2"/>
        <v>0</v>
      </c>
      <c r="M26" s="10"/>
      <c r="N26" s="9">
        <f t="shared" si="3"/>
        <v>0</v>
      </c>
      <c r="P26" s="67"/>
      <c r="U26" s="21">
        <f t="shared" si="4"/>
        <v>14</v>
      </c>
      <c r="V26" s="21">
        <f t="shared" si="5"/>
        <v>1400</v>
      </c>
    </row>
    <row r="27" spans="1:22" ht="16.5" customHeight="1">
      <c r="A27" s="2">
        <v>26</v>
      </c>
      <c r="B27" s="55"/>
      <c r="C27" s="3" t="s">
        <v>31</v>
      </c>
      <c r="D27" s="3">
        <v>0.375</v>
      </c>
      <c r="E27" s="54" t="s">
        <v>43</v>
      </c>
      <c r="F27" s="43">
        <v>25</v>
      </c>
      <c r="G27" s="44">
        <v>4</v>
      </c>
      <c r="H27" s="45">
        <v>100</v>
      </c>
      <c r="I27" s="1"/>
      <c r="J27" s="2">
        <f t="shared" si="0"/>
        <v>2</v>
      </c>
      <c r="K27" s="15">
        <f t="shared" si="1"/>
        <v>0</v>
      </c>
      <c r="L27" s="15">
        <f t="shared" si="2"/>
        <v>0</v>
      </c>
      <c r="M27" s="10"/>
      <c r="N27" s="9">
        <f t="shared" si="3"/>
        <v>0</v>
      </c>
      <c r="P27" s="7"/>
      <c r="U27" s="21">
        <f t="shared" si="4"/>
        <v>8</v>
      </c>
      <c r="V27" s="21">
        <f t="shared" si="5"/>
        <v>800</v>
      </c>
    </row>
    <row r="28" spans="1:22" ht="16.5" customHeight="1">
      <c r="A28" s="2">
        <v>27</v>
      </c>
      <c r="B28" s="55"/>
      <c r="C28" s="3" t="s">
        <v>33</v>
      </c>
      <c r="D28" s="3" t="s">
        <v>44</v>
      </c>
      <c r="E28" s="56"/>
      <c r="F28" s="43">
        <v>25</v>
      </c>
      <c r="G28" s="44">
        <v>4</v>
      </c>
      <c r="H28" s="45">
        <v>100</v>
      </c>
      <c r="I28" s="1"/>
      <c r="J28" s="2">
        <f t="shared" si="0"/>
        <v>2</v>
      </c>
      <c r="K28" s="15">
        <f t="shared" si="1"/>
        <v>0</v>
      </c>
      <c r="L28" s="15">
        <f t="shared" si="2"/>
        <v>0</v>
      </c>
      <c r="M28" s="10"/>
      <c r="N28" s="9">
        <f t="shared" si="3"/>
        <v>0</v>
      </c>
      <c r="P28" s="31" t="s">
        <v>5</v>
      </c>
      <c r="U28" s="21">
        <f t="shared" si="4"/>
        <v>8</v>
      </c>
      <c r="V28" s="21">
        <f t="shared" si="5"/>
        <v>800</v>
      </c>
    </row>
    <row r="29" spans="1:22" ht="16.5" customHeight="1">
      <c r="A29" s="2">
        <v>28</v>
      </c>
      <c r="B29" s="55"/>
      <c r="C29" s="3" t="s">
        <v>31</v>
      </c>
      <c r="D29" s="3">
        <v>0.375</v>
      </c>
      <c r="E29" s="54" t="s">
        <v>45</v>
      </c>
      <c r="F29" s="43">
        <v>16</v>
      </c>
      <c r="G29" s="44">
        <v>11</v>
      </c>
      <c r="H29" s="45">
        <v>100</v>
      </c>
      <c r="I29" s="1"/>
      <c r="J29" s="2">
        <f t="shared" si="0"/>
        <v>1</v>
      </c>
      <c r="K29" s="15">
        <f t="shared" si="1"/>
        <v>0</v>
      </c>
      <c r="L29" s="15">
        <f t="shared" si="2"/>
        <v>0</v>
      </c>
      <c r="M29" s="10"/>
      <c r="N29" s="9">
        <f t="shared" si="3"/>
        <v>0</v>
      </c>
      <c r="P29" s="63" t="s">
        <v>20</v>
      </c>
      <c r="U29" s="21">
        <f t="shared" si="4"/>
        <v>11</v>
      </c>
      <c r="V29" s="21">
        <f t="shared" si="5"/>
        <v>1100</v>
      </c>
    </row>
    <row r="30" spans="1:22" ht="16.5" customHeight="1">
      <c r="A30" s="2">
        <v>29</v>
      </c>
      <c r="B30" s="55"/>
      <c r="C30" s="3" t="s">
        <v>33</v>
      </c>
      <c r="D30" s="3" t="s">
        <v>44</v>
      </c>
      <c r="E30" s="56"/>
      <c r="F30" s="43">
        <v>16</v>
      </c>
      <c r="G30" s="44">
        <v>11</v>
      </c>
      <c r="H30" s="45">
        <v>100</v>
      </c>
      <c r="I30" s="1"/>
      <c r="J30" s="2">
        <f t="shared" si="0"/>
        <v>1</v>
      </c>
      <c r="K30" s="15">
        <f t="shared" si="1"/>
        <v>0</v>
      </c>
      <c r="L30" s="15">
        <f t="shared" si="2"/>
        <v>0</v>
      </c>
      <c r="M30" s="10"/>
      <c r="N30" s="9">
        <f t="shared" si="3"/>
        <v>0</v>
      </c>
      <c r="P30" s="64"/>
      <c r="U30" s="21">
        <f t="shared" si="4"/>
        <v>11</v>
      </c>
      <c r="V30" s="21">
        <f t="shared" si="5"/>
        <v>1100</v>
      </c>
    </row>
    <row r="31" spans="1:22" ht="16.5" customHeight="1">
      <c r="A31" s="2">
        <v>30</v>
      </c>
      <c r="B31" s="55"/>
      <c r="C31" s="3" t="s">
        <v>31</v>
      </c>
      <c r="D31" s="3">
        <v>0.39583333333333331</v>
      </c>
      <c r="E31" s="54" t="s">
        <v>46</v>
      </c>
      <c r="F31" s="43">
        <v>28</v>
      </c>
      <c r="G31" s="44">
        <v>4</v>
      </c>
      <c r="H31" s="45">
        <v>100</v>
      </c>
      <c r="I31" s="1"/>
      <c r="J31" s="2">
        <f t="shared" si="0"/>
        <v>2</v>
      </c>
      <c r="K31" s="15">
        <f t="shared" si="1"/>
        <v>0</v>
      </c>
      <c r="L31" s="15">
        <f t="shared" si="2"/>
        <v>0</v>
      </c>
      <c r="M31" s="10"/>
      <c r="N31" s="9">
        <f t="shared" si="3"/>
        <v>0</v>
      </c>
      <c r="P31" s="64"/>
      <c r="U31" s="21">
        <f t="shared" si="4"/>
        <v>8</v>
      </c>
      <c r="V31" s="21">
        <f t="shared" si="5"/>
        <v>800</v>
      </c>
    </row>
    <row r="32" spans="1:22" ht="16.5" customHeight="1">
      <c r="A32" s="2">
        <v>31</v>
      </c>
      <c r="B32" s="55"/>
      <c r="C32" s="3" t="s">
        <v>33</v>
      </c>
      <c r="D32" s="3" t="s">
        <v>44</v>
      </c>
      <c r="E32" s="56"/>
      <c r="F32" s="43">
        <v>28</v>
      </c>
      <c r="G32" s="44">
        <v>4</v>
      </c>
      <c r="H32" s="45">
        <v>100</v>
      </c>
      <c r="I32" s="1"/>
      <c r="J32" s="2">
        <f t="shared" si="0"/>
        <v>2</v>
      </c>
      <c r="K32" s="15">
        <f t="shared" si="1"/>
        <v>0</v>
      </c>
      <c r="L32" s="15">
        <f t="shared" si="2"/>
        <v>0</v>
      </c>
      <c r="M32" s="10"/>
      <c r="N32" s="9">
        <f t="shared" si="3"/>
        <v>0</v>
      </c>
      <c r="P32" s="65"/>
      <c r="U32" s="21">
        <f t="shared" si="4"/>
        <v>8</v>
      </c>
      <c r="V32" s="21">
        <f t="shared" si="5"/>
        <v>800</v>
      </c>
    </row>
    <row r="33" spans="1:22" ht="16.5" customHeight="1">
      <c r="A33" s="2">
        <v>32</v>
      </c>
      <c r="B33" s="55"/>
      <c r="C33" s="3" t="s">
        <v>31</v>
      </c>
      <c r="D33" s="3">
        <v>0.39583333333333331</v>
      </c>
      <c r="E33" s="54" t="s">
        <v>47</v>
      </c>
      <c r="F33" s="43">
        <v>8</v>
      </c>
      <c r="G33" s="44">
        <v>8</v>
      </c>
      <c r="H33" s="45">
        <v>100</v>
      </c>
      <c r="I33" s="1"/>
      <c r="J33" s="2">
        <f t="shared" si="0"/>
        <v>1</v>
      </c>
      <c r="K33" s="15">
        <f t="shared" si="1"/>
        <v>0</v>
      </c>
      <c r="L33" s="15">
        <f t="shared" si="2"/>
        <v>0</v>
      </c>
      <c r="M33" s="10"/>
      <c r="N33" s="9">
        <f t="shared" si="3"/>
        <v>0</v>
      </c>
      <c r="P33" s="33"/>
      <c r="U33" s="21">
        <f t="shared" si="4"/>
        <v>8</v>
      </c>
      <c r="V33" s="21">
        <f t="shared" si="5"/>
        <v>800</v>
      </c>
    </row>
    <row r="34" spans="1:22" ht="16.5" customHeight="1">
      <c r="A34" s="2">
        <v>33</v>
      </c>
      <c r="B34" s="55"/>
      <c r="C34" s="3" t="s">
        <v>33</v>
      </c>
      <c r="D34" s="3" t="s">
        <v>44</v>
      </c>
      <c r="E34" s="56"/>
      <c r="F34" s="43">
        <v>8</v>
      </c>
      <c r="G34" s="44">
        <v>8</v>
      </c>
      <c r="H34" s="45">
        <v>100</v>
      </c>
      <c r="I34" s="1"/>
      <c r="J34" s="2">
        <f t="shared" si="0"/>
        <v>1</v>
      </c>
      <c r="K34" s="15">
        <f t="shared" si="1"/>
        <v>0</v>
      </c>
      <c r="L34" s="15">
        <f t="shared" si="2"/>
        <v>0</v>
      </c>
      <c r="M34" s="10"/>
      <c r="N34" s="9">
        <f t="shared" si="3"/>
        <v>0</v>
      </c>
      <c r="P34" s="31" t="s">
        <v>7</v>
      </c>
      <c r="U34" s="21">
        <f t="shared" si="4"/>
        <v>8</v>
      </c>
      <c r="V34" s="21">
        <f t="shared" si="5"/>
        <v>800</v>
      </c>
    </row>
    <row r="35" spans="1:22" ht="16.5" customHeight="1">
      <c r="A35" s="2">
        <v>34</v>
      </c>
      <c r="B35" s="55"/>
      <c r="C35" s="3" t="s">
        <v>31</v>
      </c>
      <c r="D35" s="3">
        <v>0.39583333333333331</v>
      </c>
      <c r="E35" s="54" t="s">
        <v>48</v>
      </c>
      <c r="F35" s="43">
        <v>28</v>
      </c>
      <c r="G35" s="44">
        <v>6.2</v>
      </c>
      <c r="H35" s="45">
        <v>100</v>
      </c>
      <c r="I35" s="1"/>
      <c r="J35" s="2">
        <f t="shared" si="0"/>
        <v>2</v>
      </c>
      <c r="K35" s="15">
        <f t="shared" si="1"/>
        <v>0</v>
      </c>
      <c r="L35" s="15">
        <f t="shared" si="2"/>
        <v>0</v>
      </c>
      <c r="M35" s="10"/>
      <c r="N35" s="9">
        <f t="shared" si="3"/>
        <v>0</v>
      </c>
      <c r="P35" s="63" t="s">
        <v>21</v>
      </c>
      <c r="U35" s="21">
        <f t="shared" si="4"/>
        <v>12.4</v>
      </c>
      <c r="V35" s="21">
        <f t="shared" si="5"/>
        <v>1240</v>
      </c>
    </row>
    <row r="36" spans="1:22" ht="16.5" customHeight="1">
      <c r="A36" s="2">
        <v>35</v>
      </c>
      <c r="B36" s="55"/>
      <c r="C36" s="3" t="s">
        <v>33</v>
      </c>
      <c r="D36" s="3" t="s">
        <v>44</v>
      </c>
      <c r="E36" s="56"/>
      <c r="F36" s="43">
        <v>28</v>
      </c>
      <c r="G36" s="44">
        <v>6.2</v>
      </c>
      <c r="H36" s="45">
        <v>100</v>
      </c>
      <c r="I36" s="1"/>
      <c r="J36" s="2">
        <f t="shared" si="0"/>
        <v>2</v>
      </c>
      <c r="K36" s="15">
        <f t="shared" si="1"/>
        <v>0</v>
      </c>
      <c r="L36" s="15">
        <f t="shared" si="2"/>
        <v>0</v>
      </c>
      <c r="M36" s="10"/>
      <c r="N36" s="9">
        <f t="shared" si="3"/>
        <v>0</v>
      </c>
      <c r="P36" s="64"/>
      <c r="U36" s="21">
        <f t="shared" si="4"/>
        <v>12.4</v>
      </c>
      <c r="V36" s="21">
        <f t="shared" si="5"/>
        <v>1240</v>
      </c>
    </row>
    <row r="37" spans="1:22" ht="16.5" customHeight="1">
      <c r="A37" s="2">
        <v>36</v>
      </c>
      <c r="B37" s="55"/>
      <c r="C37" s="3" t="s">
        <v>31</v>
      </c>
      <c r="D37" s="3">
        <v>0.39583333333333331</v>
      </c>
      <c r="E37" s="54" t="s">
        <v>49</v>
      </c>
      <c r="F37" s="43">
        <v>14</v>
      </c>
      <c r="G37" s="44">
        <v>5</v>
      </c>
      <c r="H37" s="45">
        <v>100</v>
      </c>
      <c r="I37" s="1"/>
      <c r="J37" s="2">
        <f t="shared" si="0"/>
        <v>1</v>
      </c>
      <c r="K37" s="15">
        <f t="shared" si="1"/>
        <v>0</v>
      </c>
      <c r="L37" s="15">
        <f t="shared" si="2"/>
        <v>0</v>
      </c>
      <c r="M37" s="10"/>
      <c r="N37" s="9">
        <f t="shared" si="3"/>
        <v>0</v>
      </c>
      <c r="P37" s="64"/>
      <c r="U37" s="21">
        <f t="shared" si="4"/>
        <v>5</v>
      </c>
      <c r="V37" s="21">
        <f t="shared" si="5"/>
        <v>500</v>
      </c>
    </row>
    <row r="38" spans="1:22" ht="16.5" customHeight="1">
      <c r="A38" s="2">
        <v>37</v>
      </c>
      <c r="B38" s="55"/>
      <c r="C38" s="3" t="s">
        <v>33</v>
      </c>
      <c r="D38" s="3" t="s">
        <v>44</v>
      </c>
      <c r="E38" s="56"/>
      <c r="F38" s="43">
        <v>14</v>
      </c>
      <c r="G38" s="44">
        <v>5</v>
      </c>
      <c r="H38" s="45">
        <v>100</v>
      </c>
      <c r="I38" s="1"/>
      <c r="J38" s="2">
        <f t="shared" si="0"/>
        <v>1</v>
      </c>
      <c r="K38" s="15">
        <f t="shared" si="1"/>
        <v>0</v>
      </c>
      <c r="L38" s="15">
        <f t="shared" si="2"/>
        <v>0</v>
      </c>
      <c r="M38" s="10"/>
      <c r="N38" s="9">
        <f t="shared" si="3"/>
        <v>0</v>
      </c>
      <c r="P38" s="64"/>
      <c r="U38" s="21">
        <f t="shared" si="4"/>
        <v>5</v>
      </c>
      <c r="V38" s="21">
        <f t="shared" si="5"/>
        <v>500</v>
      </c>
    </row>
    <row r="39" spans="1:22" ht="16.5" customHeight="1">
      <c r="A39" s="2">
        <v>38</v>
      </c>
      <c r="B39" s="55"/>
      <c r="C39" s="3" t="s">
        <v>31</v>
      </c>
      <c r="D39" s="3">
        <v>0.39583333333333331</v>
      </c>
      <c r="E39" s="54" t="s">
        <v>50</v>
      </c>
      <c r="F39" s="43">
        <v>20</v>
      </c>
      <c r="G39" s="44">
        <v>4</v>
      </c>
      <c r="H39" s="45">
        <v>100</v>
      </c>
      <c r="I39" s="1"/>
      <c r="J39" s="2">
        <f t="shared" si="0"/>
        <v>1</v>
      </c>
      <c r="K39" s="15">
        <f t="shared" si="1"/>
        <v>0</v>
      </c>
      <c r="L39" s="15">
        <f t="shared" si="2"/>
        <v>0</v>
      </c>
      <c r="M39" s="10"/>
      <c r="N39" s="9">
        <f t="shared" si="3"/>
        <v>0</v>
      </c>
      <c r="P39" s="64"/>
      <c r="U39" s="21">
        <f t="shared" si="4"/>
        <v>4</v>
      </c>
      <c r="V39" s="21">
        <f t="shared" si="5"/>
        <v>400</v>
      </c>
    </row>
    <row r="40" spans="1:22" ht="16.5" customHeight="1">
      <c r="A40" s="2">
        <v>39</v>
      </c>
      <c r="B40" s="55"/>
      <c r="C40" s="3" t="s">
        <v>33</v>
      </c>
      <c r="D40" s="3" t="s">
        <v>44</v>
      </c>
      <c r="E40" s="56"/>
      <c r="F40" s="43">
        <v>20</v>
      </c>
      <c r="G40" s="44">
        <v>4</v>
      </c>
      <c r="H40" s="45">
        <v>100</v>
      </c>
      <c r="I40" s="1"/>
      <c r="J40" s="2">
        <f t="shared" si="0"/>
        <v>1</v>
      </c>
      <c r="K40" s="15">
        <f t="shared" si="1"/>
        <v>0</v>
      </c>
      <c r="L40" s="15">
        <f t="shared" si="2"/>
        <v>0</v>
      </c>
      <c r="M40" s="10"/>
      <c r="N40" s="9">
        <f t="shared" si="3"/>
        <v>0</v>
      </c>
      <c r="P40" s="64"/>
      <c r="U40" s="21">
        <f t="shared" si="4"/>
        <v>4</v>
      </c>
      <c r="V40" s="21">
        <f t="shared" si="5"/>
        <v>400</v>
      </c>
    </row>
    <row r="41" spans="1:22" ht="16.5" customHeight="1">
      <c r="A41" s="2">
        <v>40</v>
      </c>
      <c r="B41" s="55"/>
      <c r="C41" s="3" t="s">
        <v>31</v>
      </c>
      <c r="D41" s="3">
        <v>0.39583333333333331</v>
      </c>
      <c r="E41" s="54" t="s">
        <v>51</v>
      </c>
      <c r="F41" s="43">
        <v>3</v>
      </c>
      <c r="G41" s="44">
        <v>4.5</v>
      </c>
      <c r="H41" s="45">
        <v>100</v>
      </c>
      <c r="I41" s="1"/>
      <c r="J41" s="2">
        <f t="shared" si="0"/>
        <v>1</v>
      </c>
      <c r="K41" s="15">
        <f t="shared" si="1"/>
        <v>0</v>
      </c>
      <c r="L41" s="15">
        <f t="shared" si="2"/>
        <v>0</v>
      </c>
      <c r="M41" s="10"/>
      <c r="N41" s="9">
        <f t="shared" si="3"/>
        <v>0</v>
      </c>
      <c r="P41" s="64"/>
      <c r="U41" s="21">
        <f t="shared" si="4"/>
        <v>4.5</v>
      </c>
      <c r="V41" s="21">
        <f t="shared" si="5"/>
        <v>450</v>
      </c>
    </row>
    <row r="42" spans="1:22" ht="16.5" customHeight="1">
      <c r="A42" s="2">
        <v>41</v>
      </c>
      <c r="B42" s="56"/>
      <c r="C42" s="3" t="s">
        <v>33</v>
      </c>
      <c r="D42" s="3" t="s">
        <v>44</v>
      </c>
      <c r="E42" s="56"/>
      <c r="F42" s="43">
        <v>3</v>
      </c>
      <c r="G42" s="44">
        <v>4.5</v>
      </c>
      <c r="H42" s="45">
        <v>100</v>
      </c>
      <c r="I42" s="1"/>
      <c r="J42" s="2">
        <f t="shared" si="0"/>
        <v>1</v>
      </c>
      <c r="K42" s="15">
        <f t="shared" si="1"/>
        <v>0</v>
      </c>
      <c r="L42" s="15">
        <f t="shared" si="2"/>
        <v>0</v>
      </c>
      <c r="M42" s="10"/>
      <c r="N42" s="9">
        <f t="shared" si="3"/>
        <v>0</v>
      </c>
      <c r="P42" s="65"/>
      <c r="U42" s="21">
        <f t="shared" si="4"/>
        <v>4.5</v>
      </c>
      <c r="V42" s="21">
        <f t="shared" si="5"/>
        <v>450</v>
      </c>
    </row>
    <row r="43" spans="1:22" ht="16.5" customHeight="1">
      <c r="A43" s="2">
        <v>42</v>
      </c>
      <c r="B43" s="54" t="s">
        <v>52</v>
      </c>
      <c r="C43" s="3" t="s">
        <v>31</v>
      </c>
      <c r="D43" s="3">
        <v>0.37847222222222227</v>
      </c>
      <c r="E43" s="54" t="s">
        <v>53</v>
      </c>
      <c r="F43" s="43">
        <v>13</v>
      </c>
      <c r="G43" s="44">
        <v>8</v>
      </c>
      <c r="H43" s="45">
        <v>100</v>
      </c>
      <c r="I43" s="1"/>
      <c r="J43" s="2">
        <f t="shared" si="0"/>
        <v>1</v>
      </c>
      <c r="K43" s="15">
        <f t="shared" si="1"/>
        <v>0</v>
      </c>
      <c r="L43" s="15">
        <f t="shared" si="2"/>
        <v>0</v>
      </c>
      <c r="M43" s="10"/>
      <c r="N43" s="9">
        <f t="shared" si="3"/>
        <v>0</v>
      </c>
      <c r="U43" s="21">
        <f t="shared" si="4"/>
        <v>8</v>
      </c>
      <c r="V43" s="21">
        <f t="shared" si="5"/>
        <v>800</v>
      </c>
    </row>
    <row r="44" spans="1:22" ht="16.5" customHeight="1">
      <c r="A44" s="2">
        <v>43</v>
      </c>
      <c r="B44" s="55"/>
      <c r="C44" s="3" t="s">
        <v>33</v>
      </c>
      <c r="D44" s="3" t="s">
        <v>54</v>
      </c>
      <c r="E44" s="56"/>
      <c r="F44" s="43">
        <v>13</v>
      </c>
      <c r="G44" s="44">
        <v>8</v>
      </c>
      <c r="H44" s="45">
        <v>100</v>
      </c>
      <c r="I44" s="1"/>
      <c r="J44" s="2">
        <f t="shared" si="0"/>
        <v>1</v>
      </c>
      <c r="K44" s="15">
        <f t="shared" si="1"/>
        <v>0</v>
      </c>
      <c r="L44" s="15">
        <f t="shared" si="2"/>
        <v>0</v>
      </c>
      <c r="M44" s="10"/>
      <c r="N44" s="9">
        <f t="shared" si="3"/>
        <v>0</v>
      </c>
      <c r="U44" s="21">
        <f t="shared" si="4"/>
        <v>8</v>
      </c>
      <c r="V44" s="21">
        <f t="shared" si="5"/>
        <v>800</v>
      </c>
    </row>
    <row r="45" spans="1:22" ht="16.5" customHeight="1">
      <c r="A45" s="2">
        <v>44</v>
      </c>
      <c r="B45" s="55"/>
      <c r="C45" s="3" t="s">
        <v>31</v>
      </c>
      <c r="D45" s="3">
        <v>0.3923611111111111</v>
      </c>
      <c r="E45" s="54" t="s">
        <v>55</v>
      </c>
      <c r="F45" s="43">
        <v>11</v>
      </c>
      <c r="G45" s="44">
        <v>5</v>
      </c>
      <c r="H45" s="45">
        <v>100</v>
      </c>
      <c r="I45" s="1"/>
      <c r="J45" s="2">
        <f t="shared" si="0"/>
        <v>1</v>
      </c>
      <c r="K45" s="15">
        <f t="shared" si="1"/>
        <v>0</v>
      </c>
      <c r="L45" s="15">
        <f t="shared" si="2"/>
        <v>0</v>
      </c>
      <c r="M45" s="10"/>
      <c r="N45" s="9">
        <f t="shared" si="3"/>
        <v>0</v>
      </c>
      <c r="U45" s="21">
        <f t="shared" si="4"/>
        <v>5</v>
      </c>
      <c r="V45" s="21">
        <f t="shared" si="5"/>
        <v>500</v>
      </c>
    </row>
    <row r="46" spans="1:22" ht="16.5" customHeight="1">
      <c r="A46" s="2">
        <v>45</v>
      </c>
      <c r="B46" s="55"/>
      <c r="C46" s="3" t="s">
        <v>33</v>
      </c>
      <c r="D46" s="3" t="s">
        <v>56</v>
      </c>
      <c r="E46" s="56"/>
      <c r="F46" s="43">
        <v>11</v>
      </c>
      <c r="G46" s="44">
        <v>5</v>
      </c>
      <c r="H46" s="45">
        <v>100</v>
      </c>
      <c r="I46" s="1"/>
      <c r="J46" s="2">
        <f t="shared" si="0"/>
        <v>1</v>
      </c>
      <c r="K46" s="15">
        <f t="shared" si="1"/>
        <v>0</v>
      </c>
      <c r="L46" s="15">
        <f t="shared" si="2"/>
        <v>0</v>
      </c>
      <c r="M46" s="10"/>
      <c r="N46" s="9">
        <f t="shared" si="3"/>
        <v>0</v>
      </c>
      <c r="U46" s="21">
        <f t="shared" si="4"/>
        <v>5</v>
      </c>
      <c r="V46" s="21">
        <f t="shared" si="5"/>
        <v>500</v>
      </c>
    </row>
    <row r="47" spans="1:22" ht="16.5" customHeight="1">
      <c r="A47" s="2">
        <v>46</v>
      </c>
      <c r="B47" s="55"/>
      <c r="C47" s="3" t="s">
        <v>31</v>
      </c>
      <c r="D47" s="3">
        <v>0.37847222222222227</v>
      </c>
      <c r="E47" s="54" t="s">
        <v>57</v>
      </c>
      <c r="F47" s="43">
        <v>16</v>
      </c>
      <c r="G47" s="44">
        <v>5</v>
      </c>
      <c r="H47" s="45">
        <v>100</v>
      </c>
      <c r="I47" s="1"/>
      <c r="J47" s="2">
        <f t="shared" si="0"/>
        <v>1</v>
      </c>
      <c r="K47" s="15">
        <f t="shared" si="1"/>
        <v>0</v>
      </c>
      <c r="L47" s="15">
        <f t="shared" si="2"/>
        <v>0</v>
      </c>
      <c r="M47" s="10"/>
      <c r="N47" s="9">
        <f t="shared" si="3"/>
        <v>0</v>
      </c>
      <c r="U47" s="21">
        <f t="shared" si="4"/>
        <v>5</v>
      </c>
      <c r="V47" s="21">
        <f t="shared" si="5"/>
        <v>500</v>
      </c>
    </row>
    <row r="48" spans="1:22" ht="16.5" customHeight="1">
      <c r="A48" s="2">
        <v>47</v>
      </c>
      <c r="B48" s="55"/>
      <c r="C48" s="3" t="s">
        <v>33</v>
      </c>
      <c r="D48" s="3" t="s">
        <v>54</v>
      </c>
      <c r="E48" s="56"/>
      <c r="F48" s="43">
        <v>16</v>
      </c>
      <c r="G48" s="44">
        <v>5</v>
      </c>
      <c r="H48" s="45">
        <v>100</v>
      </c>
      <c r="I48" s="1"/>
      <c r="J48" s="2">
        <f t="shared" si="0"/>
        <v>1</v>
      </c>
      <c r="K48" s="15">
        <f t="shared" si="1"/>
        <v>0</v>
      </c>
      <c r="L48" s="15">
        <f t="shared" si="2"/>
        <v>0</v>
      </c>
      <c r="M48" s="10"/>
      <c r="N48" s="9">
        <f t="shared" si="3"/>
        <v>0</v>
      </c>
      <c r="U48" s="21">
        <f t="shared" si="4"/>
        <v>5</v>
      </c>
      <c r="V48" s="21">
        <f t="shared" si="5"/>
        <v>500</v>
      </c>
    </row>
    <row r="49" spans="1:22" ht="16.5" customHeight="1">
      <c r="A49" s="2">
        <v>48</v>
      </c>
      <c r="B49" s="55"/>
      <c r="C49" s="3" t="s">
        <v>31</v>
      </c>
      <c r="D49" s="3">
        <v>0.3923611111111111</v>
      </c>
      <c r="E49" s="54" t="s">
        <v>58</v>
      </c>
      <c r="F49" s="43">
        <v>12</v>
      </c>
      <c r="G49" s="44">
        <v>7</v>
      </c>
      <c r="H49" s="45">
        <v>100</v>
      </c>
      <c r="I49" s="1"/>
      <c r="J49" s="2">
        <f t="shared" si="0"/>
        <v>1</v>
      </c>
      <c r="K49" s="15">
        <f t="shared" si="1"/>
        <v>0</v>
      </c>
      <c r="L49" s="15">
        <f t="shared" si="2"/>
        <v>0</v>
      </c>
      <c r="M49" s="10"/>
      <c r="N49" s="9">
        <f t="shared" si="3"/>
        <v>0</v>
      </c>
      <c r="U49" s="21">
        <f t="shared" si="4"/>
        <v>7</v>
      </c>
      <c r="V49" s="21">
        <f t="shared" si="5"/>
        <v>700</v>
      </c>
    </row>
    <row r="50" spans="1:22" ht="16.5" customHeight="1">
      <c r="A50" s="2">
        <v>49</v>
      </c>
      <c r="B50" s="55"/>
      <c r="C50" s="3" t="s">
        <v>33</v>
      </c>
      <c r="D50" s="3" t="s">
        <v>56</v>
      </c>
      <c r="E50" s="56"/>
      <c r="F50" s="43">
        <v>12</v>
      </c>
      <c r="G50" s="44">
        <v>7</v>
      </c>
      <c r="H50" s="45">
        <v>100</v>
      </c>
      <c r="I50" s="1"/>
      <c r="J50" s="2">
        <f t="shared" si="0"/>
        <v>1</v>
      </c>
      <c r="K50" s="15">
        <f t="shared" si="1"/>
        <v>0</v>
      </c>
      <c r="L50" s="15">
        <f t="shared" si="2"/>
        <v>0</v>
      </c>
      <c r="M50" s="10"/>
      <c r="N50" s="9">
        <f t="shared" si="3"/>
        <v>0</v>
      </c>
      <c r="U50" s="21">
        <f t="shared" si="4"/>
        <v>7</v>
      </c>
      <c r="V50" s="21">
        <f t="shared" si="5"/>
        <v>700</v>
      </c>
    </row>
    <row r="51" spans="1:22" ht="16.5" customHeight="1">
      <c r="A51" s="2">
        <v>50</v>
      </c>
      <c r="B51" s="55"/>
      <c r="C51" s="3" t="s">
        <v>31</v>
      </c>
      <c r="D51" s="3">
        <v>0.3923611111111111</v>
      </c>
      <c r="E51" s="54" t="s">
        <v>59</v>
      </c>
      <c r="F51" s="43">
        <v>2</v>
      </c>
      <c r="G51" s="44">
        <v>2</v>
      </c>
      <c r="H51" s="45">
        <v>100</v>
      </c>
      <c r="I51" s="1"/>
      <c r="J51" s="2">
        <f t="shared" si="0"/>
        <v>1</v>
      </c>
      <c r="K51" s="15">
        <f t="shared" si="1"/>
        <v>0</v>
      </c>
      <c r="L51" s="15">
        <f t="shared" si="2"/>
        <v>0</v>
      </c>
      <c r="M51" s="10"/>
      <c r="N51" s="9">
        <f t="shared" si="3"/>
        <v>0</v>
      </c>
      <c r="U51" s="21">
        <f t="shared" si="4"/>
        <v>2</v>
      </c>
      <c r="V51" s="21">
        <f t="shared" si="5"/>
        <v>200</v>
      </c>
    </row>
    <row r="52" spans="1:22" ht="16.5" customHeight="1">
      <c r="A52" s="2">
        <v>51</v>
      </c>
      <c r="B52" s="55"/>
      <c r="C52" s="3" t="s">
        <v>33</v>
      </c>
      <c r="D52" s="3" t="s">
        <v>56</v>
      </c>
      <c r="E52" s="56"/>
      <c r="F52" s="43">
        <v>2</v>
      </c>
      <c r="G52" s="44">
        <v>2</v>
      </c>
      <c r="H52" s="45">
        <v>100</v>
      </c>
      <c r="I52" s="1"/>
      <c r="J52" s="2">
        <f t="shared" si="0"/>
        <v>1</v>
      </c>
      <c r="K52" s="15">
        <f t="shared" si="1"/>
        <v>0</v>
      </c>
      <c r="L52" s="15">
        <f t="shared" si="2"/>
        <v>0</v>
      </c>
      <c r="M52" s="10"/>
      <c r="N52" s="9">
        <f t="shared" si="3"/>
        <v>0</v>
      </c>
      <c r="U52" s="21">
        <f t="shared" si="4"/>
        <v>2</v>
      </c>
      <c r="V52" s="21">
        <f t="shared" si="5"/>
        <v>200</v>
      </c>
    </row>
    <row r="53" spans="1:22" ht="16.5" customHeight="1">
      <c r="A53" s="2">
        <v>52</v>
      </c>
      <c r="B53" s="55"/>
      <c r="C53" s="3" t="s">
        <v>31</v>
      </c>
      <c r="D53" s="3">
        <v>0.37847222222222227</v>
      </c>
      <c r="E53" s="54" t="s">
        <v>60</v>
      </c>
      <c r="F53" s="43">
        <v>2</v>
      </c>
      <c r="G53" s="44">
        <v>5</v>
      </c>
      <c r="H53" s="45">
        <v>100</v>
      </c>
      <c r="I53" s="1"/>
      <c r="J53" s="2">
        <f t="shared" si="0"/>
        <v>1</v>
      </c>
      <c r="K53" s="15">
        <f t="shared" si="1"/>
        <v>0</v>
      </c>
      <c r="L53" s="15">
        <f t="shared" si="2"/>
        <v>0</v>
      </c>
      <c r="M53" s="10"/>
      <c r="N53" s="9">
        <f t="shared" si="3"/>
        <v>0</v>
      </c>
      <c r="U53" s="21">
        <f t="shared" si="4"/>
        <v>5</v>
      </c>
      <c r="V53" s="21">
        <f t="shared" si="5"/>
        <v>500</v>
      </c>
    </row>
    <row r="54" spans="1:22" ht="16.5" customHeight="1">
      <c r="A54" s="2">
        <v>53</v>
      </c>
      <c r="B54" s="56"/>
      <c r="C54" s="3" t="s">
        <v>33</v>
      </c>
      <c r="D54" s="3" t="s">
        <v>56</v>
      </c>
      <c r="E54" s="56"/>
      <c r="F54" s="43">
        <v>2</v>
      </c>
      <c r="G54" s="44">
        <v>5</v>
      </c>
      <c r="H54" s="45">
        <v>100</v>
      </c>
      <c r="I54" s="1"/>
      <c r="J54" s="2">
        <f t="shared" si="0"/>
        <v>1</v>
      </c>
      <c r="K54" s="15">
        <f t="shared" si="1"/>
        <v>0</v>
      </c>
      <c r="L54" s="15">
        <f t="shared" si="2"/>
        <v>0</v>
      </c>
      <c r="M54" s="10"/>
      <c r="N54" s="9">
        <f t="shared" si="3"/>
        <v>0</v>
      </c>
      <c r="U54" s="21">
        <f t="shared" si="4"/>
        <v>5</v>
      </c>
      <c r="V54" s="21">
        <f t="shared" si="5"/>
        <v>500</v>
      </c>
    </row>
    <row r="55" spans="1:22" ht="16.5" customHeight="1">
      <c r="A55" s="2">
        <v>54</v>
      </c>
      <c r="B55" s="54" t="s">
        <v>61</v>
      </c>
      <c r="C55" s="3" t="s">
        <v>31</v>
      </c>
      <c r="D55" s="3">
        <v>0.375</v>
      </c>
      <c r="E55" s="54" t="s">
        <v>62</v>
      </c>
      <c r="F55" s="43">
        <v>15</v>
      </c>
      <c r="G55" s="44">
        <v>5.7</v>
      </c>
      <c r="H55" s="45">
        <v>100</v>
      </c>
      <c r="I55" s="1"/>
      <c r="J55" s="2">
        <f t="shared" si="0"/>
        <v>1</v>
      </c>
      <c r="K55" s="15">
        <f t="shared" si="1"/>
        <v>0</v>
      </c>
      <c r="L55" s="15">
        <f t="shared" si="2"/>
        <v>0</v>
      </c>
      <c r="M55" s="10"/>
      <c r="N55" s="9">
        <f t="shared" si="3"/>
        <v>0</v>
      </c>
      <c r="U55" s="21">
        <f t="shared" si="4"/>
        <v>5.7</v>
      </c>
      <c r="V55" s="21">
        <f t="shared" si="5"/>
        <v>570</v>
      </c>
    </row>
    <row r="56" spans="1:22" ht="16.5" customHeight="1">
      <c r="A56" s="2">
        <v>55</v>
      </c>
      <c r="B56" s="55"/>
      <c r="C56" s="3" t="s">
        <v>33</v>
      </c>
      <c r="D56" s="3" t="s">
        <v>63</v>
      </c>
      <c r="E56" s="56"/>
      <c r="F56" s="43">
        <v>15</v>
      </c>
      <c r="G56" s="44">
        <v>5.7</v>
      </c>
      <c r="H56" s="45">
        <v>100</v>
      </c>
      <c r="I56" s="1"/>
      <c r="J56" s="2">
        <f t="shared" si="0"/>
        <v>1</v>
      </c>
      <c r="K56" s="15">
        <f t="shared" si="1"/>
        <v>0</v>
      </c>
      <c r="L56" s="15">
        <f t="shared" si="2"/>
        <v>0</v>
      </c>
      <c r="M56" s="10"/>
      <c r="N56" s="9">
        <f t="shared" si="3"/>
        <v>0</v>
      </c>
      <c r="U56" s="21">
        <f t="shared" si="4"/>
        <v>5.7</v>
      </c>
      <c r="V56" s="21">
        <f t="shared" si="5"/>
        <v>570</v>
      </c>
    </row>
    <row r="57" spans="1:22" ht="16.5" customHeight="1">
      <c r="A57" s="2">
        <v>56</v>
      </c>
      <c r="B57" s="55"/>
      <c r="C57" s="3" t="s">
        <v>31</v>
      </c>
      <c r="D57" s="3">
        <v>0.375</v>
      </c>
      <c r="E57" s="54" t="s">
        <v>64</v>
      </c>
      <c r="F57" s="43">
        <v>4</v>
      </c>
      <c r="G57" s="44">
        <v>5</v>
      </c>
      <c r="H57" s="45">
        <v>100</v>
      </c>
      <c r="I57" s="1"/>
      <c r="J57" s="2">
        <f t="shared" si="0"/>
        <v>1</v>
      </c>
      <c r="K57" s="15">
        <f t="shared" si="1"/>
        <v>0</v>
      </c>
      <c r="L57" s="15">
        <f t="shared" si="2"/>
        <v>0</v>
      </c>
      <c r="M57" s="10"/>
      <c r="N57" s="9">
        <f t="shared" si="3"/>
        <v>0</v>
      </c>
      <c r="U57" s="21">
        <f t="shared" si="4"/>
        <v>5</v>
      </c>
      <c r="V57" s="21">
        <f t="shared" si="5"/>
        <v>500</v>
      </c>
    </row>
    <row r="58" spans="1:22" ht="16.5" customHeight="1">
      <c r="A58" s="2">
        <v>57</v>
      </c>
      <c r="B58" s="55"/>
      <c r="C58" s="3" t="s">
        <v>33</v>
      </c>
      <c r="D58" s="3" t="s">
        <v>63</v>
      </c>
      <c r="E58" s="56"/>
      <c r="F58" s="43">
        <v>4</v>
      </c>
      <c r="G58" s="44">
        <v>5</v>
      </c>
      <c r="H58" s="45">
        <v>100</v>
      </c>
      <c r="I58" s="1"/>
      <c r="J58" s="2">
        <f t="shared" si="0"/>
        <v>1</v>
      </c>
      <c r="K58" s="15">
        <f t="shared" si="1"/>
        <v>0</v>
      </c>
      <c r="L58" s="15">
        <f t="shared" si="2"/>
        <v>0</v>
      </c>
      <c r="M58" s="10"/>
      <c r="N58" s="9">
        <f t="shared" si="3"/>
        <v>0</v>
      </c>
      <c r="U58" s="21">
        <f t="shared" si="4"/>
        <v>5</v>
      </c>
      <c r="V58" s="21">
        <f t="shared" si="5"/>
        <v>500</v>
      </c>
    </row>
    <row r="59" spans="1:22" ht="16.5" customHeight="1">
      <c r="A59" s="2">
        <v>58</v>
      </c>
      <c r="B59" s="55"/>
      <c r="C59" s="3" t="s">
        <v>31</v>
      </c>
      <c r="D59" s="3">
        <v>0.375</v>
      </c>
      <c r="E59" s="54" t="s">
        <v>65</v>
      </c>
      <c r="F59" s="43">
        <v>15</v>
      </c>
      <c r="G59" s="44">
        <v>5.5</v>
      </c>
      <c r="H59" s="45">
        <v>100</v>
      </c>
      <c r="I59" s="1"/>
      <c r="J59" s="2">
        <f t="shared" si="0"/>
        <v>1</v>
      </c>
      <c r="K59" s="15">
        <f t="shared" si="1"/>
        <v>0</v>
      </c>
      <c r="L59" s="15">
        <f t="shared" si="2"/>
        <v>0</v>
      </c>
      <c r="M59" s="10"/>
      <c r="N59" s="9">
        <f t="shared" si="3"/>
        <v>0</v>
      </c>
      <c r="U59" s="21">
        <f t="shared" si="4"/>
        <v>5.5</v>
      </c>
      <c r="V59" s="21">
        <f t="shared" si="5"/>
        <v>550</v>
      </c>
    </row>
    <row r="60" spans="1:22" ht="16.5" customHeight="1">
      <c r="A60" s="2">
        <v>59</v>
      </c>
      <c r="B60" s="55"/>
      <c r="C60" s="3" t="s">
        <v>33</v>
      </c>
      <c r="D60" s="3" t="s">
        <v>63</v>
      </c>
      <c r="E60" s="56"/>
      <c r="F60" s="43">
        <v>15</v>
      </c>
      <c r="G60" s="44">
        <v>5.5</v>
      </c>
      <c r="H60" s="45">
        <v>100</v>
      </c>
      <c r="I60" s="1"/>
      <c r="J60" s="2">
        <f t="shared" si="0"/>
        <v>1</v>
      </c>
      <c r="K60" s="15">
        <f t="shared" si="1"/>
        <v>0</v>
      </c>
      <c r="L60" s="15">
        <f t="shared" si="2"/>
        <v>0</v>
      </c>
      <c r="M60" s="10"/>
      <c r="N60" s="9">
        <f t="shared" si="3"/>
        <v>0</v>
      </c>
      <c r="U60" s="21">
        <f t="shared" si="4"/>
        <v>5.5</v>
      </c>
      <c r="V60" s="21">
        <f t="shared" si="5"/>
        <v>550</v>
      </c>
    </row>
    <row r="61" spans="1:22" ht="16.5" customHeight="1">
      <c r="A61" s="2">
        <v>60</v>
      </c>
      <c r="B61" s="55"/>
      <c r="C61" s="3" t="s">
        <v>31</v>
      </c>
      <c r="D61" s="3">
        <v>0.375</v>
      </c>
      <c r="E61" s="54" t="s">
        <v>66</v>
      </c>
      <c r="F61" s="43">
        <v>15</v>
      </c>
      <c r="G61" s="44">
        <v>3</v>
      </c>
      <c r="H61" s="45">
        <v>100</v>
      </c>
      <c r="I61" s="1"/>
      <c r="J61" s="2">
        <f t="shared" si="0"/>
        <v>1</v>
      </c>
      <c r="K61" s="15">
        <f t="shared" si="1"/>
        <v>0</v>
      </c>
      <c r="L61" s="15">
        <f t="shared" si="2"/>
        <v>0</v>
      </c>
      <c r="M61" s="10"/>
      <c r="N61" s="9">
        <f t="shared" si="3"/>
        <v>0</v>
      </c>
      <c r="U61" s="21">
        <f t="shared" si="4"/>
        <v>3</v>
      </c>
      <c r="V61" s="21">
        <f t="shared" si="5"/>
        <v>300</v>
      </c>
    </row>
    <row r="62" spans="1:22" ht="16.5" customHeight="1">
      <c r="A62" s="2">
        <v>61</v>
      </c>
      <c r="B62" s="55"/>
      <c r="C62" s="3" t="s">
        <v>33</v>
      </c>
      <c r="D62" s="3" t="s">
        <v>63</v>
      </c>
      <c r="E62" s="56"/>
      <c r="F62" s="43">
        <v>15</v>
      </c>
      <c r="G62" s="44">
        <v>3</v>
      </c>
      <c r="H62" s="45">
        <v>100</v>
      </c>
      <c r="I62" s="1"/>
      <c r="J62" s="2">
        <f t="shared" si="0"/>
        <v>1</v>
      </c>
      <c r="K62" s="15">
        <f t="shared" si="1"/>
        <v>0</v>
      </c>
      <c r="L62" s="15">
        <f t="shared" si="2"/>
        <v>0</v>
      </c>
      <c r="M62" s="10"/>
      <c r="N62" s="9">
        <f t="shared" si="3"/>
        <v>0</v>
      </c>
      <c r="U62" s="21">
        <f t="shared" si="4"/>
        <v>3</v>
      </c>
      <c r="V62" s="21">
        <f t="shared" si="5"/>
        <v>300</v>
      </c>
    </row>
    <row r="63" spans="1:22" ht="16.5" customHeight="1">
      <c r="A63" s="2">
        <v>62</v>
      </c>
      <c r="B63" s="55"/>
      <c r="C63" s="3" t="s">
        <v>31</v>
      </c>
      <c r="D63" s="3">
        <v>0.375</v>
      </c>
      <c r="E63" s="54" t="s">
        <v>67</v>
      </c>
      <c r="F63" s="43">
        <v>19</v>
      </c>
      <c r="G63" s="44">
        <v>5</v>
      </c>
      <c r="H63" s="45">
        <v>100</v>
      </c>
      <c r="I63" s="1"/>
      <c r="J63" s="2">
        <f t="shared" si="0"/>
        <v>1</v>
      </c>
      <c r="K63" s="15">
        <f t="shared" si="1"/>
        <v>0</v>
      </c>
      <c r="L63" s="15">
        <f t="shared" si="2"/>
        <v>0</v>
      </c>
      <c r="M63" s="10"/>
      <c r="N63" s="9">
        <f t="shared" si="3"/>
        <v>0</v>
      </c>
      <c r="U63" s="21">
        <f t="shared" si="4"/>
        <v>5</v>
      </c>
      <c r="V63" s="21">
        <f t="shared" si="5"/>
        <v>500</v>
      </c>
    </row>
    <row r="64" spans="1:22" ht="16.5" customHeight="1">
      <c r="A64" s="2">
        <v>63</v>
      </c>
      <c r="B64" s="55"/>
      <c r="C64" s="3" t="s">
        <v>33</v>
      </c>
      <c r="D64" s="3" t="s">
        <v>63</v>
      </c>
      <c r="E64" s="56"/>
      <c r="F64" s="43">
        <v>19</v>
      </c>
      <c r="G64" s="44">
        <v>5</v>
      </c>
      <c r="H64" s="45">
        <v>100</v>
      </c>
      <c r="I64" s="1"/>
      <c r="J64" s="2">
        <f t="shared" si="0"/>
        <v>1</v>
      </c>
      <c r="K64" s="15">
        <f t="shared" si="1"/>
        <v>0</v>
      </c>
      <c r="L64" s="15">
        <f t="shared" si="2"/>
        <v>0</v>
      </c>
      <c r="M64" s="10"/>
      <c r="N64" s="9">
        <f t="shared" si="3"/>
        <v>0</v>
      </c>
      <c r="U64" s="21">
        <f t="shared" si="4"/>
        <v>5</v>
      </c>
      <c r="V64" s="21">
        <f t="shared" si="5"/>
        <v>500</v>
      </c>
    </row>
    <row r="65" spans="1:22" ht="16.5" customHeight="1">
      <c r="A65" s="2">
        <v>64</v>
      </c>
      <c r="B65" s="55"/>
      <c r="C65" s="3" t="s">
        <v>31</v>
      </c>
      <c r="D65" s="3">
        <v>0.375</v>
      </c>
      <c r="E65" s="54" t="s">
        <v>68</v>
      </c>
      <c r="F65" s="43">
        <v>16</v>
      </c>
      <c r="G65" s="44">
        <v>5</v>
      </c>
      <c r="H65" s="45">
        <v>100</v>
      </c>
      <c r="I65" s="1"/>
      <c r="J65" s="2">
        <f t="shared" si="0"/>
        <v>1</v>
      </c>
      <c r="K65" s="15">
        <f t="shared" si="1"/>
        <v>0</v>
      </c>
      <c r="L65" s="15">
        <f t="shared" si="2"/>
        <v>0</v>
      </c>
      <c r="M65" s="10"/>
      <c r="N65" s="9">
        <f t="shared" si="3"/>
        <v>0</v>
      </c>
      <c r="U65" s="21">
        <f t="shared" si="4"/>
        <v>5</v>
      </c>
      <c r="V65" s="21">
        <f t="shared" si="5"/>
        <v>500</v>
      </c>
    </row>
    <row r="66" spans="1:22" ht="16.5" customHeight="1">
      <c r="A66" s="2">
        <v>65</v>
      </c>
      <c r="B66" s="55"/>
      <c r="C66" s="3" t="s">
        <v>33</v>
      </c>
      <c r="D66" s="3" t="s">
        <v>63</v>
      </c>
      <c r="E66" s="56"/>
      <c r="F66" s="43">
        <v>16</v>
      </c>
      <c r="G66" s="44">
        <v>5</v>
      </c>
      <c r="H66" s="45">
        <v>100</v>
      </c>
      <c r="I66" s="1"/>
      <c r="J66" s="2">
        <f t="shared" si="0"/>
        <v>1</v>
      </c>
      <c r="K66" s="15">
        <f t="shared" si="1"/>
        <v>0</v>
      </c>
      <c r="L66" s="15">
        <f t="shared" si="2"/>
        <v>0</v>
      </c>
      <c r="M66" s="10"/>
      <c r="N66" s="9">
        <f t="shared" si="3"/>
        <v>0</v>
      </c>
      <c r="U66" s="21">
        <f t="shared" si="4"/>
        <v>5</v>
      </c>
      <c r="V66" s="21">
        <f t="shared" si="5"/>
        <v>500</v>
      </c>
    </row>
    <row r="67" spans="1:22" ht="16.5" customHeight="1">
      <c r="A67" s="2">
        <v>66</v>
      </c>
      <c r="B67" s="55"/>
      <c r="C67" s="3" t="s">
        <v>31</v>
      </c>
      <c r="D67" s="13">
        <v>0.41666666666666702</v>
      </c>
      <c r="E67" s="54" t="s">
        <v>69</v>
      </c>
      <c r="F67" s="46">
        <v>1</v>
      </c>
      <c r="G67" s="47">
        <v>4.5</v>
      </c>
      <c r="H67" s="45">
        <v>100</v>
      </c>
      <c r="I67" s="1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10"/>
      <c r="N67" s="9">
        <f t="shared" ref="N67:N130" si="9">IFERROR(K67/M67,0)</f>
        <v>0</v>
      </c>
      <c r="U67" s="21">
        <f t="shared" ref="U67:U130" si="10">G67*J67</f>
        <v>4.5</v>
      </c>
      <c r="V67" s="21">
        <f t="shared" ref="V67:V130" si="11">U67*H67</f>
        <v>450</v>
      </c>
    </row>
    <row r="68" spans="1:22" ht="16.5" customHeight="1">
      <c r="A68" s="2">
        <v>67</v>
      </c>
      <c r="B68" s="56"/>
      <c r="C68" s="3" t="s">
        <v>33</v>
      </c>
      <c r="D68" s="13" t="s">
        <v>63</v>
      </c>
      <c r="E68" s="56"/>
      <c r="F68" s="46">
        <v>1</v>
      </c>
      <c r="G68" s="47">
        <v>4.5</v>
      </c>
      <c r="H68" s="45">
        <v>100</v>
      </c>
      <c r="I68" s="1"/>
      <c r="J68" s="2">
        <f t="shared" si="6"/>
        <v>1</v>
      </c>
      <c r="K68" s="15">
        <f t="shared" si="7"/>
        <v>0</v>
      </c>
      <c r="L68" s="15">
        <f t="shared" si="8"/>
        <v>0</v>
      </c>
      <c r="M68" s="10"/>
      <c r="N68" s="9">
        <f t="shared" si="9"/>
        <v>0</v>
      </c>
      <c r="U68" s="21">
        <f t="shared" si="10"/>
        <v>4.5</v>
      </c>
      <c r="V68" s="21">
        <f t="shared" si="11"/>
        <v>450</v>
      </c>
    </row>
    <row r="69" spans="1:22" ht="16.5" customHeight="1">
      <c r="A69" s="2">
        <v>68</v>
      </c>
      <c r="B69" s="54" t="s">
        <v>70</v>
      </c>
      <c r="C69" s="3" t="s">
        <v>31</v>
      </c>
      <c r="D69" s="3">
        <v>0.375</v>
      </c>
      <c r="E69" s="54" t="s">
        <v>71</v>
      </c>
      <c r="F69" s="43">
        <v>29</v>
      </c>
      <c r="G69" s="44">
        <v>6</v>
      </c>
      <c r="H69" s="45">
        <v>100</v>
      </c>
      <c r="I69" s="1"/>
      <c r="J69" s="2">
        <f t="shared" si="6"/>
        <v>2</v>
      </c>
      <c r="K69" s="15">
        <f t="shared" si="7"/>
        <v>0</v>
      </c>
      <c r="L69" s="15">
        <f t="shared" si="8"/>
        <v>0</v>
      </c>
      <c r="M69" s="10"/>
      <c r="N69" s="9">
        <f t="shared" si="9"/>
        <v>0</v>
      </c>
      <c r="U69" s="21">
        <f t="shared" si="10"/>
        <v>12</v>
      </c>
      <c r="V69" s="21">
        <f t="shared" si="11"/>
        <v>1200</v>
      </c>
    </row>
    <row r="70" spans="1:22" ht="16.5" customHeight="1">
      <c r="A70" s="2">
        <v>69</v>
      </c>
      <c r="B70" s="55"/>
      <c r="C70" s="3" t="s">
        <v>33</v>
      </c>
      <c r="D70" s="3">
        <v>0.55208333333333337</v>
      </c>
      <c r="E70" s="55"/>
      <c r="F70" s="43">
        <v>15</v>
      </c>
      <c r="G70" s="44">
        <v>6</v>
      </c>
      <c r="H70" s="45">
        <v>100</v>
      </c>
      <c r="I70" s="1"/>
      <c r="J70" s="2">
        <f t="shared" si="6"/>
        <v>1</v>
      </c>
      <c r="K70" s="15">
        <f t="shared" si="7"/>
        <v>0</v>
      </c>
      <c r="L70" s="15">
        <f t="shared" si="8"/>
        <v>0</v>
      </c>
      <c r="M70" s="10"/>
      <c r="N70" s="9">
        <f t="shared" si="9"/>
        <v>0</v>
      </c>
      <c r="U70" s="21">
        <f t="shared" si="10"/>
        <v>6</v>
      </c>
      <c r="V70" s="21">
        <f t="shared" si="11"/>
        <v>600</v>
      </c>
    </row>
    <row r="71" spans="1:22" ht="16.5" customHeight="1">
      <c r="A71" s="2">
        <v>70</v>
      </c>
      <c r="B71" s="55"/>
      <c r="C71" s="3" t="s">
        <v>33</v>
      </c>
      <c r="D71" s="3">
        <v>0.62152777777777779</v>
      </c>
      <c r="E71" s="56"/>
      <c r="F71" s="43">
        <v>14</v>
      </c>
      <c r="G71" s="44">
        <v>6</v>
      </c>
      <c r="H71" s="45">
        <v>100</v>
      </c>
      <c r="I71" s="1"/>
      <c r="J71" s="2">
        <f t="shared" si="6"/>
        <v>1</v>
      </c>
      <c r="K71" s="15">
        <f t="shared" si="7"/>
        <v>0</v>
      </c>
      <c r="L71" s="15">
        <f t="shared" si="8"/>
        <v>0</v>
      </c>
      <c r="M71" s="10"/>
      <c r="N71" s="9">
        <f t="shared" si="9"/>
        <v>0</v>
      </c>
      <c r="U71" s="21">
        <f t="shared" si="10"/>
        <v>6</v>
      </c>
      <c r="V71" s="21">
        <f t="shared" si="11"/>
        <v>600</v>
      </c>
    </row>
    <row r="72" spans="1:22" ht="16.5" customHeight="1">
      <c r="A72" s="2">
        <v>71</v>
      </c>
      <c r="B72" s="55"/>
      <c r="C72" s="3" t="s">
        <v>31</v>
      </c>
      <c r="D72" s="3">
        <v>0.375</v>
      </c>
      <c r="E72" s="54" t="s">
        <v>72</v>
      </c>
      <c r="F72" s="43">
        <v>30</v>
      </c>
      <c r="G72" s="44">
        <v>4</v>
      </c>
      <c r="H72" s="45">
        <v>100</v>
      </c>
      <c r="I72" s="1"/>
      <c r="J72" s="2">
        <f t="shared" si="6"/>
        <v>2</v>
      </c>
      <c r="K72" s="15">
        <f t="shared" si="7"/>
        <v>0</v>
      </c>
      <c r="L72" s="15">
        <f t="shared" si="8"/>
        <v>0</v>
      </c>
      <c r="M72" s="10"/>
      <c r="N72" s="9">
        <f t="shared" si="9"/>
        <v>0</v>
      </c>
      <c r="U72" s="21">
        <f t="shared" si="10"/>
        <v>8</v>
      </c>
      <c r="V72" s="21">
        <f t="shared" si="11"/>
        <v>800</v>
      </c>
    </row>
    <row r="73" spans="1:22" ht="16.5" customHeight="1">
      <c r="A73" s="2">
        <v>72</v>
      </c>
      <c r="B73" s="55"/>
      <c r="C73" s="3" t="s">
        <v>33</v>
      </c>
      <c r="D73" s="3">
        <v>0.55208333333333337</v>
      </c>
      <c r="E73" s="55"/>
      <c r="F73" s="43">
        <v>15</v>
      </c>
      <c r="G73" s="44">
        <v>4</v>
      </c>
      <c r="H73" s="45">
        <v>100</v>
      </c>
      <c r="I73" s="1"/>
      <c r="J73" s="2">
        <f t="shared" si="6"/>
        <v>1</v>
      </c>
      <c r="K73" s="15">
        <f t="shared" si="7"/>
        <v>0</v>
      </c>
      <c r="L73" s="15">
        <f t="shared" si="8"/>
        <v>0</v>
      </c>
      <c r="M73" s="10"/>
      <c r="N73" s="9">
        <f t="shared" si="9"/>
        <v>0</v>
      </c>
      <c r="U73" s="21">
        <f t="shared" si="10"/>
        <v>4</v>
      </c>
      <c r="V73" s="21">
        <f t="shared" si="11"/>
        <v>400</v>
      </c>
    </row>
    <row r="74" spans="1:22" ht="16.5" customHeight="1">
      <c r="A74" s="2">
        <v>73</v>
      </c>
      <c r="B74" s="55"/>
      <c r="C74" s="3" t="s">
        <v>33</v>
      </c>
      <c r="D74" s="3">
        <v>0.62152777777777779</v>
      </c>
      <c r="E74" s="56"/>
      <c r="F74" s="43">
        <v>15</v>
      </c>
      <c r="G74" s="44">
        <v>4</v>
      </c>
      <c r="H74" s="45">
        <v>100</v>
      </c>
      <c r="I74" s="1"/>
      <c r="J74" s="2">
        <f t="shared" si="6"/>
        <v>1</v>
      </c>
      <c r="K74" s="15">
        <f t="shared" si="7"/>
        <v>0</v>
      </c>
      <c r="L74" s="15">
        <f t="shared" si="8"/>
        <v>0</v>
      </c>
      <c r="M74" s="10"/>
      <c r="N74" s="9">
        <f t="shared" si="9"/>
        <v>0</v>
      </c>
      <c r="U74" s="21">
        <f t="shared" si="10"/>
        <v>4</v>
      </c>
      <c r="V74" s="21">
        <f t="shared" si="11"/>
        <v>400</v>
      </c>
    </row>
    <row r="75" spans="1:22" ht="16.5" customHeight="1">
      <c r="A75" s="2">
        <v>74</v>
      </c>
      <c r="B75" s="55"/>
      <c r="C75" s="3" t="s">
        <v>31</v>
      </c>
      <c r="D75" s="3">
        <v>0.375</v>
      </c>
      <c r="E75" s="54" t="s">
        <v>73</v>
      </c>
      <c r="F75" s="43">
        <v>13</v>
      </c>
      <c r="G75" s="44">
        <v>8</v>
      </c>
      <c r="H75" s="45">
        <v>100</v>
      </c>
      <c r="I75" s="1"/>
      <c r="J75" s="2">
        <f t="shared" si="6"/>
        <v>1</v>
      </c>
      <c r="K75" s="15">
        <f t="shared" si="7"/>
        <v>0</v>
      </c>
      <c r="L75" s="15">
        <f t="shared" si="8"/>
        <v>0</v>
      </c>
      <c r="M75" s="10"/>
      <c r="N75" s="9">
        <f t="shared" si="9"/>
        <v>0</v>
      </c>
      <c r="U75" s="21">
        <f t="shared" si="10"/>
        <v>8</v>
      </c>
      <c r="V75" s="21">
        <f t="shared" si="11"/>
        <v>800</v>
      </c>
    </row>
    <row r="76" spans="1:22" ht="16.5" customHeight="1">
      <c r="A76" s="2">
        <v>75</v>
      </c>
      <c r="B76" s="55"/>
      <c r="C76" s="3" t="s">
        <v>33</v>
      </c>
      <c r="D76" s="3" t="s">
        <v>74</v>
      </c>
      <c r="E76" s="56"/>
      <c r="F76" s="43">
        <v>13</v>
      </c>
      <c r="G76" s="44">
        <v>8</v>
      </c>
      <c r="H76" s="45">
        <v>100</v>
      </c>
      <c r="I76" s="1"/>
      <c r="J76" s="2">
        <f t="shared" si="6"/>
        <v>1</v>
      </c>
      <c r="K76" s="15">
        <f t="shared" si="7"/>
        <v>0</v>
      </c>
      <c r="L76" s="15">
        <f t="shared" si="8"/>
        <v>0</v>
      </c>
      <c r="M76" s="10"/>
      <c r="N76" s="9">
        <f t="shared" si="9"/>
        <v>0</v>
      </c>
      <c r="U76" s="21">
        <f t="shared" si="10"/>
        <v>8</v>
      </c>
      <c r="V76" s="21">
        <f t="shared" si="11"/>
        <v>800</v>
      </c>
    </row>
    <row r="77" spans="1:22" ht="16.5" customHeight="1">
      <c r="A77" s="2">
        <v>76</v>
      </c>
      <c r="B77" s="55"/>
      <c r="C77" s="3" t="s">
        <v>31</v>
      </c>
      <c r="D77" s="3">
        <v>0.375</v>
      </c>
      <c r="E77" s="54" t="s">
        <v>75</v>
      </c>
      <c r="F77" s="43">
        <v>23</v>
      </c>
      <c r="G77" s="44">
        <v>3</v>
      </c>
      <c r="H77" s="45">
        <v>100</v>
      </c>
      <c r="I77" s="1"/>
      <c r="J77" s="2">
        <f t="shared" si="6"/>
        <v>2</v>
      </c>
      <c r="K77" s="15">
        <f t="shared" si="7"/>
        <v>0</v>
      </c>
      <c r="L77" s="15">
        <f t="shared" si="8"/>
        <v>0</v>
      </c>
      <c r="M77" s="10"/>
      <c r="N77" s="9">
        <f t="shared" si="9"/>
        <v>0</v>
      </c>
      <c r="U77" s="21">
        <f t="shared" si="10"/>
        <v>6</v>
      </c>
      <c r="V77" s="21">
        <f t="shared" si="11"/>
        <v>600</v>
      </c>
    </row>
    <row r="78" spans="1:22" ht="16.5" customHeight="1">
      <c r="A78" s="2">
        <v>77</v>
      </c>
      <c r="B78" s="55"/>
      <c r="C78" s="3" t="s">
        <v>33</v>
      </c>
      <c r="D78" s="3">
        <v>0.55208333333333337</v>
      </c>
      <c r="E78" s="55"/>
      <c r="F78" s="43">
        <v>12</v>
      </c>
      <c r="G78" s="44">
        <v>3</v>
      </c>
      <c r="H78" s="45">
        <v>100</v>
      </c>
      <c r="I78" s="1"/>
      <c r="J78" s="2">
        <f t="shared" si="6"/>
        <v>1</v>
      </c>
      <c r="K78" s="15">
        <f t="shared" si="7"/>
        <v>0</v>
      </c>
      <c r="L78" s="15">
        <f t="shared" si="8"/>
        <v>0</v>
      </c>
      <c r="M78" s="10"/>
      <c r="N78" s="9">
        <f t="shared" si="9"/>
        <v>0</v>
      </c>
      <c r="U78" s="21">
        <f t="shared" si="10"/>
        <v>3</v>
      </c>
      <c r="V78" s="21">
        <f t="shared" si="11"/>
        <v>300</v>
      </c>
    </row>
    <row r="79" spans="1:22" ht="16.5" customHeight="1">
      <c r="A79" s="2">
        <v>78</v>
      </c>
      <c r="B79" s="55"/>
      <c r="C79" s="3" t="s">
        <v>33</v>
      </c>
      <c r="D79" s="3">
        <v>0.62152777777777779</v>
      </c>
      <c r="E79" s="56"/>
      <c r="F79" s="43">
        <v>11</v>
      </c>
      <c r="G79" s="44">
        <v>3</v>
      </c>
      <c r="H79" s="45">
        <v>100</v>
      </c>
      <c r="I79" s="1"/>
      <c r="J79" s="2">
        <f t="shared" si="6"/>
        <v>1</v>
      </c>
      <c r="K79" s="15">
        <f t="shared" si="7"/>
        <v>0</v>
      </c>
      <c r="L79" s="15">
        <f t="shared" si="8"/>
        <v>0</v>
      </c>
      <c r="M79" s="10"/>
      <c r="N79" s="9">
        <f t="shared" si="9"/>
        <v>0</v>
      </c>
      <c r="U79" s="21">
        <f t="shared" si="10"/>
        <v>3</v>
      </c>
      <c r="V79" s="21">
        <f t="shared" si="11"/>
        <v>300</v>
      </c>
    </row>
    <row r="80" spans="1:22" ht="16.5" customHeight="1">
      <c r="A80" s="2">
        <v>79</v>
      </c>
      <c r="B80" s="55"/>
      <c r="C80" s="3" t="s">
        <v>31</v>
      </c>
      <c r="D80" s="3">
        <v>0.375</v>
      </c>
      <c r="E80" s="54" t="s">
        <v>76</v>
      </c>
      <c r="F80" s="43">
        <v>4</v>
      </c>
      <c r="G80" s="44">
        <v>6</v>
      </c>
      <c r="H80" s="45">
        <v>100</v>
      </c>
      <c r="I80" s="1"/>
      <c r="J80" s="2">
        <f t="shared" si="6"/>
        <v>1</v>
      </c>
      <c r="K80" s="15">
        <f t="shared" si="7"/>
        <v>0</v>
      </c>
      <c r="L80" s="15">
        <f t="shared" si="8"/>
        <v>0</v>
      </c>
      <c r="M80" s="10"/>
      <c r="N80" s="9">
        <f t="shared" si="9"/>
        <v>0</v>
      </c>
      <c r="U80" s="21">
        <f t="shared" si="10"/>
        <v>6</v>
      </c>
      <c r="V80" s="21">
        <f t="shared" si="11"/>
        <v>600</v>
      </c>
    </row>
    <row r="81" spans="1:22" ht="16.5" customHeight="1">
      <c r="A81" s="2">
        <v>80</v>
      </c>
      <c r="B81" s="56"/>
      <c r="C81" s="3" t="s">
        <v>33</v>
      </c>
      <c r="D81" s="3" t="s">
        <v>77</v>
      </c>
      <c r="E81" s="56"/>
      <c r="F81" s="43">
        <v>4</v>
      </c>
      <c r="G81" s="44">
        <v>6</v>
      </c>
      <c r="H81" s="45">
        <v>100</v>
      </c>
      <c r="I81" s="1"/>
      <c r="J81" s="2">
        <f t="shared" si="6"/>
        <v>1</v>
      </c>
      <c r="K81" s="15">
        <f t="shared" si="7"/>
        <v>0</v>
      </c>
      <c r="L81" s="15">
        <f t="shared" si="8"/>
        <v>0</v>
      </c>
      <c r="M81" s="10"/>
      <c r="N81" s="9">
        <f t="shared" si="9"/>
        <v>0</v>
      </c>
      <c r="U81" s="21">
        <f t="shared" si="10"/>
        <v>6</v>
      </c>
      <c r="V81" s="21">
        <f t="shared" si="11"/>
        <v>600</v>
      </c>
    </row>
    <row r="82" spans="1:22" ht="16.5" customHeight="1">
      <c r="A82" s="2">
        <v>81</v>
      </c>
      <c r="B82" s="54" t="s">
        <v>78</v>
      </c>
      <c r="C82" s="3" t="s">
        <v>31</v>
      </c>
      <c r="D82" s="3">
        <v>0.3888888888888889</v>
      </c>
      <c r="E82" s="54" t="s">
        <v>79</v>
      </c>
      <c r="F82" s="43">
        <v>18</v>
      </c>
      <c r="G82" s="44">
        <v>3</v>
      </c>
      <c r="H82" s="45">
        <v>100</v>
      </c>
      <c r="I82" s="1"/>
      <c r="J82" s="2">
        <f t="shared" si="6"/>
        <v>1</v>
      </c>
      <c r="K82" s="15">
        <f t="shared" si="7"/>
        <v>0</v>
      </c>
      <c r="L82" s="15">
        <f t="shared" si="8"/>
        <v>0</v>
      </c>
      <c r="M82" s="10"/>
      <c r="N82" s="9">
        <f t="shared" si="9"/>
        <v>0</v>
      </c>
      <c r="U82" s="21">
        <f t="shared" si="10"/>
        <v>3</v>
      </c>
      <c r="V82" s="21">
        <f t="shared" si="11"/>
        <v>300</v>
      </c>
    </row>
    <row r="83" spans="1:22" ht="16.5" customHeight="1">
      <c r="A83" s="2">
        <v>82</v>
      </c>
      <c r="B83" s="55"/>
      <c r="C83" s="3" t="s">
        <v>33</v>
      </c>
      <c r="D83" s="3" t="s">
        <v>80</v>
      </c>
      <c r="E83" s="56"/>
      <c r="F83" s="43">
        <v>18</v>
      </c>
      <c r="G83" s="44">
        <v>3</v>
      </c>
      <c r="H83" s="45">
        <v>100</v>
      </c>
      <c r="I83" s="1"/>
      <c r="J83" s="2">
        <f t="shared" si="6"/>
        <v>1</v>
      </c>
      <c r="K83" s="15">
        <f t="shared" si="7"/>
        <v>0</v>
      </c>
      <c r="L83" s="15">
        <f t="shared" si="8"/>
        <v>0</v>
      </c>
      <c r="M83" s="10"/>
      <c r="N83" s="9">
        <f t="shared" si="9"/>
        <v>0</v>
      </c>
      <c r="U83" s="21">
        <f t="shared" si="10"/>
        <v>3</v>
      </c>
      <c r="V83" s="21">
        <f t="shared" si="11"/>
        <v>300</v>
      </c>
    </row>
    <row r="84" spans="1:22" ht="16.5" customHeight="1">
      <c r="A84" s="2">
        <v>83</v>
      </c>
      <c r="B84" s="55"/>
      <c r="C84" s="3" t="s">
        <v>31</v>
      </c>
      <c r="D84" s="3">
        <v>0.375</v>
      </c>
      <c r="E84" s="54" t="s">
        <v>81</v>
      </c>
      <c r="F84" s="43">
        <v>15</v>
      </c>
      <c r="G84" s="44">
        <v>4</v>
      </c>
      <c r="H84" s="45">
        <v>100</v>
      </c>
      <c r="I84" s="1"/>
      <c r="J84" s="2">
        <f t="shared" si="6"/>
        <v>1</v>
      </c>
      <c r="K84" s="15">
        <f t="shared" si="7"/>
        <v>0</v>
      </c>
      <c r="L84" s="15">
        <f t="shared" si="8"/>
        <v>0</v>
      </c>
      <c r="M84" s="10"/>
      <c r="N84" s="9">
        <f t="shared" si="9"/>
        <v>0</v>
      </c>
      <c r="U84" s="21">
        <f t="shared" si="10"/>
        <v>4</v>
      </c>
      <c r="V84" s="21">
        <f t="shared" si="11"/>
        <v>400</v>
      </c>
    </row>
    <row r="85" spans="1:22" ht="16.5" customHeight="1">
      <c r="A85" s="2">
        <v>84</v>
      </c>
      <c r="B85" s="55"/>
      <c r="C85" s="3" t="s">
        <v>33</v>
      </c>
      <c r="D85" s="3" t="s">
        <v>80</v>
      </c>
      <c r="E85" s="56"/>
      <c r="F85" s="43">
        <v>15</v>
      </c>
      <c r="G85" s="44">
        <v>4</v>
      </c>
      <c r="H85" s="45">
        <v>100</v>
      </c>
      <c r="I85" s="1"/>
      <c r="J85" s="2">
        <f t="shared" si="6"/>
        <v>1</v>
      </c>
      <c r="K85" s="15">
        <f t="shared" si="7"/>
        <v>0</v>
      </c>
      <c r="L85" s="15">
        <f t="shared" si="8"/>
        <v>0</v>
      </c>
      <c r="M85" s="10"/>
      <c r="N85" s="9">
        <f t="shared" si="9"/>
        <v>0</v>
      </c>
      <c r="U85" s="21">
        <f t="shared" si="10"/>
        <v>4</v>
      </c>
      <c r="V85" s="21">
        <f t="shared" si="11"/>
        <v>400</v>
      </c>
    </row>
    <row r="86" spans="1:22" ht="16.5" customHeight="1">
      <c r="A86" s="2">
        <v>85</v>
      </c>
      <c r="B86" s="55"/>
      <c r="C86" s="3" t="s">
        <v>31</v>
      </c>
      <c r="D86" s="3">
        <v>0.375</v>
      </c>
      <c r="E86" s="54" t="s">
        <v>82</v>
      </c>
      <c r="F86" s="43">
        <v>28</v>
      </c>
      <c r="G86" s="44">
        <v>4</v>
      </c>
      <c r="H86" s="45">
        <v>100</v>
      </c>
      <c r="I86" s="1"/>
      <c r="J86" s="2">
        <f t="shared" si="6"/>
        <v>2</v>
      </c>
      <c r="K86" s="15">
        <f t="shared" si="7"/>
        <v>0</v>
      </c>
      <c r="L86" s="15">
        <f t="shared" si="8"/>
        <v>0</v>
      </c>
      <c r="M86" s="10"/>
      <c r="N86" s="9">
        <f t="shared" si="9"/>
        <v>0</v>
      </c>
      <c r="U86" s="21">
        <f t="shared" si="10"/>
        <v>8</v>
      </c>
      <c r="V86" s="21">
        <f t="shared" si="11"/>
        <v>800</v>
      </c>
    </row>
    <row r="87" spans="1:22" ht="16.5" customHeight="1">
      <c r="A87" s="2">
        <v>86</v>
      </c>
      <c r="B87" s="55"/>
      <c r="C87" s="3" t="s">
        <v>33</v>
      </c>
      <c r="D87" s="3">
        <v>0.59027777777777779</v>
      </c>
      <c r="E87" s="55"/>
      <c r="F87" s="43">
        <v>14</v>
      </c>
      <c r="G87" s="44">
        <v>4</v>
      </c>
      <c r="H87" s="45">
        <v>100</v>
      </c>
      <c r="I87" s="1"/>
      <c r="J87" s="2">
        <f t="shared" si="6"/>
        <v>1</v>
      </c>
      <c r="K87" s="15">
        <f t="shared" si="7"/>
        <v>0</v>
      </c>
      <c r="L87" s="15">
        <f t="shared" si="8"/>
        <v>0</v>
      </c>
      <c r="M87" s="10"/>
      <c r="N87" s="9">
        <f t="shared" si="9"/>
        <v>0</v>
      </c>
      <c r="U87" s="21">
        <f t="shared" si="10"/>
        <v>4</v>
      </c>
      <c r="V87" s="21">
        <f t="shared" si="11"/>
        <v>400</v>
      </c>
    </row>
    <row r="88" spans="1:22" ht="16.5" customHeight="1">
      <c r="A88" s="2">
        <v>87</v>
      </c>
      <c r="B88" s="55"/>
      <c r="C88" s="3" t="s">
        <v>33</v>
      </c>
      <c r="D88" s="3">
        <v>0.625</v>
      </c>
      <c r="E88" s="56"/>
      <c r="F88" s="43">
        <v>14</v>
      </c>
      <c r="G88" s="44">
        <v>4</v>
      </c>
      <c r="H88" s="45">
        <v>100</v>
      </c>
      <c r="I88" s="1"/>
      <c r="J88" s="2">
        <f t="shared" si="6"/>
        <v>1</v>
      </c>
      <c r="K88" s="15">
        <f t="shared" si="7"/>
        <v>0</v>
      </c>
      <c r="L88" s="15">
        <f t="shared" si="8"/>
        <v>0</v>
      </c>
      <c r="M88" s="10"/>
      <c r="N88" s="9">
        <f t="shared" si="9"/>
        <v>0</v>
      </c>
      <c r="U88" s="21">
        <f t="shared" si="10"/>
        <v>4</v>
      </c>
      <c r="V88" s="21">
        <f t="shared" si="11"/>
        <v>400</v>
      </c>
    </row>
    <row r="89" spans="1:22" ht="16.5" customHeight="1">
      <c r="A89" s="2">
        <v>88</v>
      </c>
      <c r="B89" s="55"/>
      <c r="C89" s="3" t="s">
        <v>31</v>
      </c>
      <c r="D89" s="3">
        <v>0.3888888888888889</v>
      </c>
      <c r="E89" s="54" t="s">
        <v>83</v>
      </c>
      <c r="F89" s="43">
        <v>10</v>
      </c>
      <c r="G89" s="44">
        <v>4</v>
      </c>
      <c r="H89" s="45">
        <v>100</v>
      </c>
      <c r="I89" s="1"/>
      <c r="J89" s="2">
        <f t="shared" si="6"/>
        <v>1</v>
      </c>
      <c r="K89" s="15">
        <f t="shared" si="7"/>
        <v>0</v>
      </c>
      <c r="L89" s="15">
        <f t="shared" si="8"/>
        <v>0</v>
      </c>
      <c r="M89" s="10"/>
      <c r="N89" s="9">
        <f t="shared" si="9"/>
        <v>0</v>
      </c>
      <c r="U89" s="21">
        <f t="shared" si="10"/>
        <v>4</v>
      </c>
      <c r="V89" s="21">
        <f t="shared" si="11"/>
        <v>400</v>
      </c>
    </row>
    <row r="90" spans="1:22" ht="16.5" customHeight="1">
      <c r="A90" s="2">
        <v>89</v>
      </c>
      <c r="B90" s="55"/>
      <c r="C90" s="3" t="s">
        <v>33</v>
      </c>
      <c r="D90" s="3" t="s">
        <v>80</v>
      </c>
      <c r="E90" s="56"/>
      <c r="F90" s="43">
        <v>10</v>
      </c>
      <c r="G90" s="44">
        <v>4</v>
      </c>
      <c r="H90" s="45">
        <v>100</v>
      </c>
      <c r="I90" s="1"/>
      <c r="J90" s="2">
        <f t="shared" si="6"/>
        <v>1</v>
      </c>
      <c r="K90" s="15">
        <f t="shared" si="7"/>
        <v>0</v>
      </c>
      <c r="L90" s="15">
        <f t="shared" si="8"/>
        <v>0</v>
      </c>
      <c r="M90" s="10"/>
      <c r="N90" s="9">
        <f t="shared" si="9"/>
        <v>0</v>
      </c>
      <c r="U90" s="21">
        <f t="shared" si="10"/>
        <v>4</v>
      </c>
      <c r="V90" s="21">
        <f t="shared" si="11"/>
        <v>400</v>
      </c>
    </row>
    <row r="91" spans="1:22" ht="16.5" customHeight="1">
      <c r="A91" s="2">
        <v>90</v>
      </c>
      <c r="B91" s="55"/>
      <c r="C91" s="3" t="s">
        <v>31</v>
      </c>
      <c r="D91" s="3">
        <v>0.3888888888888889</v>
      </c>
      <c r="E91" s="54" t="s">
        <v>84</v>
      </c>
      <c r="F91" s="43">
        <v>7</v>
      </c>
      <c r="G91" s="44">
        <v>3</v>
      </c>
      <c r="H91" s="45">
        <v>100</v>
      </c>
      <c r="I91" s="1"/>
      <c r="J91" s="2">
        <f t="shared" si="6"/>
        <v>1</v>
      </c>
      <c r="K91" s="15">
        <f t="shared" si="7"/>
        <v>0</v>
      </c>
      <c r="L91" s="15">
        <f t="shared" si="8"/>
        <v>0</v>
      </c>
      <c r="M91" s="10"/>
      <c r="N91" s="9">
        <f t="shared" si="9"/>
        <v>0</v>
      </c>
      <c r="U91" s="21">
        <f t="shared" si="10"/>
        <v>3</v>
      </c>
      <c r="V91" s="21">
        <f t="shared" si="11"/>
        <v>300</v>
      </c>
    </row>
    <row r="92" spans="1:22" ht="16.5" customHeight="1">
      <c r="A92" s="2">
        <v>91</v>
      </c>
      <c r="B92" s="56"/>
      <c r="C92" s="3" t="s">
        <v>33</v>
      </c>
      <c r="D92" s="3" t="s">
        <v>85</v>
      </c>
      <c r="E92" s="56"/>
      <c r="F92" s="43">
        <v>7</v>
      </c>
      <c r="G92" s="44">
        <v>3</v>
      </c>
      <c r="H92" s="45">
        <v>100</v>
      </c>
      <c r="I92" s="1"/>
      <c r="J92" s="2">
        <f t="shared" si="6"/>
        <v>1</v>
      </c>
      <c r="K92" s="15">
        <f t="shared" si="7"/>
        <v>0</v>
      </c>
      <c r="L92" s="15">
        <f t="shared" si="8"/>
        <v>0</v>
      </c>
      <c r="M92" s="10"/>
      <c r="N92" s="9">
        <f t="shared" si="9"/>
        <v>0</v>
      </c>
      <c r="U92" s="21">
        <f t="shared" si="10"/>
        <v>3</v>
      </c>
      <c r="V92" s="21">
        <f t="shared" si="11"/>
        <v>300</v>
      </c>
    </row>
    <row r="93" spans="1:22" ht="16.5" customHeight="1">
      <c r="A93" s="2">
        <v>92</v>
      </c>
      <c r="B93" s="54" t="s">
        <v>86</v>
      </c>
      <c r="C93" s="3" t="s">
        <v>31</v>
      </c>
      <c r="D93" s="3">
        <v>0.375</v>
      </c>
      <c r="E93" s="54" t="s">
        <v>87</v>
      </c>
      <c r="F93" s="43">
        <v>17</v>
      </c>
      <c r="G93" s="44">
        <v>7</v>
      </c>
      <c r="H93" s="45">
        <v>100</v>
      </c>
      <c r="I93" s="1"/>
      <c r="J93" s="2">
        <f t="shared" si="6"/>
        <v>1</v>
      </c>
      <c r="K93" s="15">
        <f t="shared" si="7"/>
        <v>0</v>
      </c>
      <c r="L93" s="15">
        <f t="shared" si="8"/>
        <v>0</v>
      </c>
      <c r="M93" s="10"/>
      <c r="N93" s="9">
        <f t="shared" si="9"/>
        <v>0</v>
      </c>
      <c r="U93" s="21">
        <f t="shared" si="10"/>
        <v>7</v>
      </c>
      <c r="V93" s="21">
        <f t="shared" si="11"/>
        <v>700</v>
      </c>
    </row>
    <row r="94" spans="1:22" ht="16.5" customHeight="1">
      <c r="A94" s="2">
        <v>93</v>
      </c>
      <c r="B94" s="55"/>
      <c r="C94" s="3" t="s">
        <v>33</v>
      </c>
      <c r="D94" s="3" t="s">
        <v>74</v>
      </c>
      <c r="E94" s="56"/>
      <c r="F94" s="43">
        <v>17</v>
      </c>
      <c r="G94" s="44">
        <v>7</v>
      </c>
      <c r="H94" s="45">
        <v>100</v>
      </c>
      <c r="I94" s="1"/>
      <c r="J94" s="2">
        <f t="shared" si="6"/>
        <v>1</v>
      </c>
      <c r="K94" s="15">
        <f t="shared" si="7"/>
        <v>0</v>
      </c>
      <c r="L94" s="15">
        <f t="shared" si="8"/>
        <v>0</v>
      </c>
      <c r="M94" s="10"/>
      <c r="N94" s="9">
        <f t="shared" si="9"/>
        <v>0</v>
      </c>
      <c r="U94" s="21">
        <f t="shared" si="10"/>
        <v>7</v>
      </c>
      <c r="V94" s="21">
        <f t="shared" si="11"/>
        <v>700</v>
      </c>
    </row>
    <row r="95" spans="1:22" ht="16.5" customHeight="1">
      <c r="A95" s="2">
        <v>94</v>
      </c>
      <c r="B95" s="55"/>
      <c r="C95" s="3" t="s">
        <v>31</v>
      </c>
      <c r="D95" s="3">
        <v>0.375</v>
      </c>
      <c r="E95" s="54" t="s">
        <v>88</v>
      </c>
      <c r="F95" s="43">
        <v>19</v>
      </c>
      <c r="G95" s="44">
        <v>7</v>
      </c>
      <c r="H95" s="45">
        <v>100</v>
      </c>
      <c r="I95" s="1"/>
      <c r="J95" s="2">
        <f t="shared" si="6"/>
        <v>1</v>
      </c>
      <c r="K95" s="15">
        <f t="shared" si="7"/>
        <v>0</v>
      </c>
      <c r="L95" s="15">
        <f t="shared" si="8"/>
        <v>0</v>
      </c>
      <c r="M95" s="10"/>
      <c r="N95" s="9">
        <f t="shared" si="9"/>
        <v>0</v>
      </c>
      <c r="U95" s="21">
        <f t="shared" si="10"/>
        <v>7</v>
      </c>
      <c r="V95" s="21">
        <f t="shared" si="11"/>
        <v>700</v>
      </c>
    </row>
    <row r="96" spans="1:22" ht="16.5" customHeight="1">
      <c r="A96" s="2">
        <v>95</v>
      </c>
      <c r="B96" s="55"/>
      <c r="C96" s="3" t="s">
        <v>33</v>
      </c>
      <c r="D96" s="3" t="s">
        <v>74</v>
      </c>
      <c r="E96" s="56"/>
      <c r="F96" s="43">
        <v>19</v>
      </c>
      <c r="G96" s="44">
        <v>7</v>
      </c>
      <c r="H96" s="45">
        <v>100</v>
      </c>
      <c r="I96" s="1"/>
      <c r="J96" s="2">
        <f t="shared" si="6"/>
        <v>1</v>
      </c>
      <c r="K96" s="15">
        <f t="shared" si="7"/>
        <v>0</v>
      </c>
      <c r="L96" s="15">
        <f t="shared" si="8"/>
        <v>0</v>
      </c>
      <c r="M96" s="10"/>
      <c r="N96" s="9">
        <f t="shared" si="9"/>
        <v>0</v>
      </c>
      <c r="U96" s="21">
        <f t="shared" si="10"/>
        <v>7</v>
      </c>
      <c r="V96" s="21">
        <f t="shared" si="11"/>
        <v>700</v>
      </c>
    </row>
    <row r="97" spans="1:22" ht="16.5" customHeight="1">
      <c r="A97" s="2">
        <v>96</v>
      </c>
      <c r="B97" s="55"/>
      <c r="C97" s="3" t="s">
        <v>31</v>
      </c>
      <c r="D97" s="3">
        <v>0.375</v>
      </c>
      <c r="E97" s="54" t="s">
        <v>89</v>
      </c>
      <c r="F97" s="43">
        <v>15</v>
      </c>
      <c r="G97" s="44">
        <v>4</v>
      </c>
      <c r="H97" s="45">
        <v>100</v>
      </c>
      <c r="I97" s="1"/>
      <c r="J97" s="2">
        <f t="shared" si="6"/>
        <v>1</v>
      </c>
      <c r="K97" s="15">
        <f t="shared" si="7"/>
        <v>0</v>
      </c>
      <c r="L97" s="15">
        <f t="shared" si="8"/>
        <v>0</v>
      </c>
      <c r="M97" s="10"/>
      <c r="N97" s="9">
        <f t="shared" si="9"/>
        <v>0</v>
      </c>
      <c r="U97" s="21">
        <f t="shared" si="10"/>
        <v>4</v>
      </c>
      <c r="V97" s="21">
        <f t="shared" si="11"/>
        <v>400</v>
      </c>
    </row>
    <row r="98" spans="1:22" ht="16.5" customHeight="1">
      <c r="A98" s="2">
        <v>97</v>
      </c>
      <c r="B98" s="55"/>
      <c r="C98" s="3" t="s">
        <v>33</v>
      </c>
      <c r="D98" s="3" t="s">
        <v>74</v>
      </c>
      <c r="E98" s="56"/>
      <c r="F98" s="43">
        <v>15</v>
      </c>
      <c r="G98" s="44">
        <v>4</v>
      </c>
      <c r="H98" s="45">
        <v>100</v>
      </c>
      <c r="I98" s="1"/>
      <c r="J98" s="2">
        <f t="shared" si="6"/>
        <v>1</v>
      </c>
      <c r="K98" s="15">
        <f t="shared" si="7"/>
        <v>0</v>
      </c>
      <c r="L98" s="15">
        <f t="shared" si="8"/>
        <v>0</v>
      </c>
      <c r="M98" s="10"/>
      <c r="N98" s="9">
        <f t="shared" si="9"/>
        <v>0</v>
      </c>
      <c r="U98" s="21">
        <f t="shared" si="10"/>
        <v>4</v>
      </c>
      <c r="V98" s="21">
        <f t="shared" si="11"/>
        <v>400</v>
      </c>
    </row>
    <row r="99" spans="1:22" ht="16.5" customHeight="1">
      <c r="A99" s="2">
        <v>98</v>
      </c>
      <c r="B99" s="55"/>
      <c r="C99" s="3" t="s">
        <v>31</v>
      </c>
      <c r="D99" s="3">
        <v>0.375</v>
      </c>
      <c r="E99" s="54" t="s">
        <v>90</v>
      </c>
      <c r="F99" s="43">
        <v>14</v>
      </c>
      <c r="G99" s="44">
        <v>6</v>
      </c>
      <c r="H99" s="45">
        <v>100</v>
      </c>
      <c r="I99" s="1"/>
      <c r="J99" s="2">
        <f t="shared" si="6"/>
        <v>1</v>
      </c>
      <c r="K99" s="15">
        <f t="shared" si="7"/>
        <v>0</v>
      </c>
      <c r="L99" s="15">
        <f t="shared" si="8"/>
        <v>0</v>
      </c>
      <c r="M99" s="10"/>
      <c r="N99" s="9">
        <f t="shared" si="9"/>
        <v>0</v>
      </c>
      <c r="U99" s="21">
        <f t="shared" si="10"/>
        <v>6</v>
      </c>
      <c r="V99" s="21">
        <f t="shared" si="11"/>
        <v>600</v>
      </c>
    </row>
    <row r="100" spans="1:22" ht="16.5" customHeight="1">
      <c r="A100" s="2">
        <v>99</v>
      </c>
      <c r="B100" s="55"/>
      <c r="C100" s="3" t="s">
        <v>33</v>
      </c>
      <c r="D100" s="3" t="s">
        <v>74</v>
      </c>
      <c r="E100" s="56"/>
      <c r="F100" s="43">
        <v>14</v>
      </c>
      <c r="G100" s="44">
        <v>6</v>
      </c>
      <c r="H100" s="45">
        <v>100</v>
      </c>
      <c r="I100" s="1"/>
      <c r="J100" s="2">
        <f t="shared" si="6"/>
        <v>1</v>
      </c>
      <c r="K100" s="15">
        <f t="shared" si="7"/>
        <v>0</v>
      </c>
      <c r="L100" s="15">
        <f t="shared" si="8"/>
        <v>0</v>
      </c>
      <c r="M100" s="10"/>
      <c r="N100" s="9">
        <f t="shared" si="9"/>
        <v>0</v>
      </c>
      <c r="U100" s="21">
        <f t="shared" si="10"/>
        <v>6</v>
      </c>
      <c r="V100" s="21">
        <f t="shared" si="11"/>
        <v>600</v>
      </c>
    </row>
    <row r="101" spans="1:22" ht="16.5" customHeight="1">
      <c r="A101" s="2">
        <v>100</v>
      </c>
      <c r="B101" s="55"/>
      <c r="C101" s="3" t="s">
        <v>31</v>
      </c>
      <c r="D101" s="3">
        <v>0.375</v>
      </c>
      <c r="E101" s="54" t="s">
        <v>91</v>
      </c>
      <c r="F101" s="43">
        <v>14</v>
      </c>
      <c r="G101" s="44">
        <v>3.5</v>
      </c>
      <c r="H101" s="45">
        <v>100</v>
      </c>
      <c r="I101" s="1"/>
      <c r="J101" s="2">
        <f t="shared" si="6"/>
        <v>1</v>
      </c>
      <c r="K101" s="15">
        <f t="shared" si="7"/>
        <v>0</v>
      </c>
      <c r="L101" s="15">
        <f t="shared" si="8"/>
        <v>0</v>
      </c>
      <c r="M101" s="10"/>
      <c r="N101" s="9">
        <f t="shared" si="9"/>
        <v>0</v>
      </c>
      <c r="U101" s="21">
        <f t="shared" si="10"/>
        <v>3.5</v>
      </c>
      <c r="V101" s="21">
        <f t="shared" si="11"/>
        <v>350</v>
      </c>
    </row>
    <row r="102" spans="1:22" ht="16.5" customHeight="1">
      <c r="A102" s="2">
        <v>101</v>
      </c>
      <c r="B102" s="55"/>
      <c r="C102" s="3" t="s">
        <v>33</v>
      </c>
      <c r="D102" s="3" t="s">
        <v>74</v>
      </c>
      <c r="E102" s="56"/>
      <c r="F102" s="43">
        <v>14</v>
      </c>
      <c r="G102" s="44">
        <v>3.5</v>
      </c>
      <c r="H102" s="45">
        <v>100</v>
      </c>
      <c r="I102" s="1"/>
      <c r="J102" s="2">
        <f t="shared" si="6"/>
        <v>1</v>
      </c>
      <c r="K102" s="15">
        <f t="shared" si="7"/>
        <v>0</v>
      </c>
      <c r="L102" s="15">
        <f t="shared" si="8"/>
        <v>0</v>
      </c>
      <c r="M102" s="10"/>
      <c r="N102" s="9">
        <f t="shared" si="9"/>
        <v>0</v>
      </c>
      <c r="U102" s="21">
        <f t="shared" si="10"/>
        <v>3.5</v>
      </c>
      <c r="V102" s="21">
        <f t="shared" si="11"/>
        <v>350</v>
      </c>
    </row>
    <row r="103" spans="1:22" ht="16.5" customHeight="1">
      <c r="A103" s="2">
        <v>102</v>
      </c>
      <c r="B103" s="55"/>
      <c r="C103" s="3" t="s">
        <v>31</v>
      </c>
      <c r="D103" s="3">
        <v>0.375</v>
      </c>
      <c r="E103" s="54" t="s">
        <v>92</v>
      </c>
      <c r="F103" s="43">
        <v>17</v>
      </c>
      <c r="G103" s="44">
        <v>8</v>
      </c>
      <c r="H103" s="45">
        <v>100</v>
      </c>
      <c r="I103" s="1"/>
      <c r="J103" s="2">
        <f t="shared" si="6"/>
        <v>1</v>
      </c>
      <c r="K103" s="15">
        <f t="shared" si="7"/>
        <v>0</v>
      </c>
      <c r="L103" s="15">
        <f t="shared" si="8"/>
        <v>0</v>
      </c>
      <c r="M103" s="10"/>
      <c r="N103" s="9">
        <f t="shared" si="9"/>
        <v>0</v>
      </c>
      <c r="U103" s="21">
        <f t="shared" si="10"/>
        <v>8</v>
      </c>
      <c r="V103" s="21">
        <f t="shared" si="11"/>
        <v>800</v>
      </c>
    </row>
    <row r="104" spans="1:22" ht="16.5" customHeight="1">
      <c r="A104" s="2">
        <v>103</v>
      </c>
      <c r="B104" s="55"/>
      <c r="C104" s="3" t="s">
        <v>33</v>
      </c>
      <c r="D104" s="3" t="s">
        <v>74</v>
      </c>
      <c r="E104" s="56"/>
      <c r="F104" s="43">
        <v>17</v>
      </c>
      <c r="G104" s="44">
        <v>8</v>
      </c>
      <c r="H104" s="45">
        <v>100</v>
      </c>
      <c r="I104" s="1"/>
      <c r="J104" s="2">
        <f t="shared" si="6"/>
        <v>1</v>
      </c>
      <c r="K104" s="15">
        <f t="shared" si="7"/>
        <v>0</v>
      </c>
      <c r="L104" s="15">
        <f t="shared" si="8"/>
        <v>0</v>
      </c>
      <c r="M104" s="10"/>
      <c r="N104" s="9">
        <f t="shared" si="9"/>
        <v>0</v>
      </c>
      <c r="U104" s="21">
        <f t="shared" si="10"/>
        <v>8</v>
      </c>
      <c r="V104" s="21">
        <f t="shared" si="11"/>
        <v>800</v>
      </c>
    </row>
    <row r="105" spans="1:22" ht="16.5" customHeight="1">
      <c r="A105" s="2">
        <v>104</v>
      </c>
      <c r="B105" s="55"/>
      <c r="C105" s="3" t="s">
        <v>31</v>
      </c>
      <c r="D105" s="3">
        <v>0.375</v>
      </c>
      <c r="E105" s="54" t="s">
        <v>93</v>
      </c>
      <c r="F105" s="43">
        <v>8</v>
      </c>
      <c r="G105" s="44">
        <v>4</v>
      </c>
      <c r="H105" s="45">
        <v>100</v>
      </c>
      <c r="I105" s="1"/>
      <c r="J105" s="2">
        <f t="shared" si="6"/>
        <v>1</v>
      </c>
      <c r="K105" s="15">
        <f t="shared" si="7"/>
        <v>0</v>
      </c>
      <c r="L105" s="15">
        <f t="shared" si="8"/>
        <v>0</v>
      </c>
      <c r="M105" s="10"/>
      <c r="N105" s="9">
        <f t="shared" si="9"/>
        <v>0</v>
      </c>
      <c r="U105" s="21">
        <f t="shared" si="10"/>
        <v>4</v>
      </c>
      <c r="V105" s="21">
        <f t="shared" si="11"/>
        <v>400</v>
      </c>
    </row>
    <row r="106" spans="1:22" ht="16.5" customHeight="1">
      <c r="A106" s="2">
        <v>105</v>
      </c>
      <c r="B106" s="55"/>
      <c r="C106" s="3" t="s">
        <v>33</v>
      </c>
      <c r="D106" s="3" t="s">
        <v>74</v>
      </c>
      <c r="E106" s="56"/>
      <c r="F106" s="43">
        <v>8</v>
      </c>
      <c r="G106" s="44">
        <v>4</v>
      </c>
      <c r="H106" s="45">
        <v>100</v>
      </c>
      <c r="I106" s="1"/>
      <c r="J106" s="2">
        <f t="shared" si="6"/>
        <v>1</v>
      </c>
      <c r="K106" s="15">
        <f t="shared" si="7"/>
        <v>0</v>
      </c>
      <c r="L106" s="15">
        <f t="shared" si="8"/>
        <v>0</v>
      </c>
      <c r="M106" s="10"/>
      <c r="N106" s="9">
        <f t="shared" si="9"/>
        <v>0</v>
      </c>
      <c r="U106" s="21">
        <f t="shared" si="10"/>
        <v>4</v>
      </c>
      <c r="V106" s="21">
        <f t="shared" si="11"/>
        <v>400</v>
      </c>
    </row>
    <row r="107" spans="1:22" ht="16.5" customHeight="1">
      <c r="A107" s="2">
        <v>106</v>
      </c>
      <c r="B107" s="55"/>
      <c r="C107" s="3" t="s">
        <v>31</v>
      </c>
      <c r="D107" s="3">
        <v>0.375</v>
      </c>
      <c r="E107" s="54" t="s">
        <v>94</v>
      </c>
      <c r="F107" s="43">
        <v>4</v>
      </c>
      <c r="G107" s="44">
        <v>4.5</v>
      </c>
      <c r="H107" s="45">
        <v>100</v>
      </c>
      <c r="I107" s="19"/>
      <c r="J107" s="2">
        <f t="shared" si="6"/>
        <v>1</v>
      </c>
      <c r="K107" s="15">
        <f t="shared" si="7"/>
        <v>0</v>
      </c>
      <c r="L107" s="15">
        <f t="shared" si="8"/>
        <v>0</v>
      </c>
      <c r="M107" s="10"/>
      <c r="N107" s="9">
        <f t="shared" si="9"/>
        <v>0</v>
      </c>
      <c r="U107" s="21">
        <f t="shared" si="10"/>
        <v>4.5</v>
      </c>
      <c r="V107" s="21">
        <f t="shared" si="11"/>
        <v>450</v>
      </c>
    </row>
    <row r="108" spans="1:22" ht="16.5" customHeight="1">
      <c r="A108" s="2">
        <v>107</v>
      </c>
      <c r="B108" s="55"/>
      <c r="C108" s="3" t="s">
        <v>33</v>
      </c>
      <c r="D108" s="3" t="s">
        <v>74</v>
      </c>
      <c r="E108" s="56"/>
      <c r="F108" s="43">
        <v>4</v>
      </c>
      <c r="G108" s="44">
        <v>4.5</v>
      </c>
      <c r="H108" s="45">
        <v>100</v>
      </c>
      <c r="I108" s="19"/>
      <c r="J108" s="2">
        <f t="shared" si="6"/>
        <v>1</v>
      </c>
      <c r="K108" s="15">
        <f t="shared" si="7"/>
        <v>0</v>
      </c>
      <c r="L108" s="15">
        <f t="shared" si="8"/>
        <v>0</v>
      </c>
      <c r="M108" s="10"/>
      <c r="N108" s="9">
        <f t="shared" si="9"/>
        <v>0</v>
      </c>
      <c r="U108" s="21">
        <f t="shared" si="10"/>
        <v>4.5</v>
      </c>
      <c r="V108" s="21">
        <f t="shared" si="11"/>
        <v>450</v>
      </c>
    </row>
    <row r="109" spans="1:22" ht="16.5" customHeight="1">
      <c r="A109" s="2">
        <v>108</v>
      </c>
      <c r="B109" s="55"/>
      <c r="C109" s="3" t="s">
        <v>31</v>
      </c>
      <c r="D109" s="3">
        <v>0.375</v>
      </c>
      <c r="E109" s="54" t="s">
        <v>95</v>
      </c>
      <c r="F109" s="43">
        <v>7</v>
      </c>
      <c r="G109" s="44">
        <v>12.5</v>
      </c>
      <c r="H109" s="45">
        <v>100</v>
      </c>
      <c r="I109" s="19"/>
      <c r="J109" s="2">
        <f t="shared" si="6"/>
        <v>1</v>
      </c>
      <c r="K109" s="15">
        <f t="shared" si="7"/>
        <v>0</v>
      </c>
      <c r="L109" s="15">
        <f t="shared" si="8"/>
        <v>0</v>
      </c>
      <c r="M109" s="10"/>
      <c r="N109" s="9">
        <f t="shared" si="9"/>
        <v>0</v>
      </c>
      <c r="U109" s="21">
        <f t="shared" si="10"/>
        <v>12.5</v>
      </c>
      <c r="V109" s="21">
        <f t="shared" si="11"/>
        <v>1250</v>
      </c>
    </row>
    <row r="110" spans="1:22" ht="16.5" customHeight="1">
      <c r="A110" s="2">
        <v>109</v>
      </c>
      <c r="B110" s="56"/>
      <c r="C110" s="3" t="s">
        <v>33</v>
      </c>
      <c r="D110" s="3" t="s">
        <v>74</v>
      </c>
      <c r="E110" s="56"/>
      <c r="F110" s="43">
        <v>7</v>
      </c>
      <c r="G110" s="44">
        <v>12.5</v>
      </c>
      <c r="H110" s="45">
        <v>100</v>
      </c>
      <c r="I110" s="19"/>
      <c r="J110" s="2">
        <f t="shared" si="6"/>
        <v>1</v>
      </c>
      <c r="K110" s="15">
        <f t="shared" si="7"/>
        <v>0</v>
      </c>
      <c r="L110" s="15">
        <f t="shared" si="8"/>
        <v>0</v>
      </c>
      <c r="M110" s="10"/>
      <c r="N110" s="9">
        <f t="shared" si="9"/>
        <v>0</v>
      </c>
      <c r="U110" s="21">
        <f t="shared" si="10"/>
        <v>12.5</v>
      </c>
      <c r="V110" s="21">
        <f t="shared" si="11"/>
        <v>1250</v>
      </c>
    </row>
    <row r="111" spans="1:22" ht="16.5" customHeight="1">
      <c r="A111" s="2">
        <v>110</v>
      </c>
      <c r="B111" s="54" t="s">
        <v>96</v>
      </c>
      <c r="C111" s="3" t="s">
        <v>31</v>
      </c>
      <c r="D111" s="3">
        <v>0.375</v>
      </c>
      <c r="E111" s="54" t="s">
        <v>97</v>
      </c>
      <c r="F111" s="43">
        <v>8</v>
      </c>
      <c r="G111" s="44">
        <v>3.5</v>
      </c>
      <c r="H111" s="45">
        <v>100</v>
      </c>
      <c r="I111" s="19"/>
      <c r="J111" s="2">
        <f t="shared" si="6"/>
        <v>1</v>
      </c>
      <c r="K111" s="15">
        <f t="shared" si="7"/>
        <v>0</v>
      </c>
      <c r="L111" s="15">
        <f t="shared" si="8"/>
        <v>0</v>
      </c>
      <c r="M111" s="10"/>
      <c r="N111" s="9">
        <f t="shared" si="9"/>
        <v>0</v>
      </c>
      <c r="U111" s="21">
        <f t="shared" si="10"/>
        <v>3.5</v>
      </c>
      <c r="V111" s="21">
        <f t="shared" si="11"/>
        <v>350</v>
      </c>
    </row>
    <row r="112" spans="1:22" ht="16.5" customHeight="1">
      <c r="A112" s="2">
        <v>111</v>
      </c>
      <c r="B112" s="55"/>
      <c r="C112" s="3" t="s">
        <v>33</v>
      </c>
      <c r="D112" s="3" t="s">
        <v>74</v>
      </c>
      <c r="E112" s="56"/>
      <c r="F112" s="43">
        <v>8</v>
      </c>
      <c r="G112" s="44">
        <v>3.5</v>
      </c>
      <c r="H112" s="45">
        <v>100</v>
      </c>
      <c r="I112" s="19"/>
      <c r="J112" s="2">
        <f t="shared" si="6"/>
        <v>1</v>
      </c>
      <c r="K112" s="15">
        <f t="shared" si="7"/>
        <v>0</v>
      </c>
      <c r="L112" s="15">
        <f t="shared" si="8"/>
        <v>0</v>
      </c>
      <c r="M112" s="10"/>
      <c r="N112" s="9">
        <f t="shared" si="9"/>
        <v>0</v>
      </c>
      <c r="U112" s="21">
        <f t="shared" si="10"/>
        <v>3.5</v>
      </c>
      <c r="V112" s="21">
        <f t="shared" si="11"/>
        <v>350</v>
      </c>
    </row>
    <row r="113" spans="1:22" ht="16.5" customHeight="1">
      <c r="A113" s="2">
        <v>112</v>
      </c>
      <c r="B113" s="55"/>
      <c r="C113" s="3" t="s">
        <v>31</v>
      </c>
      <c r="D113" s="3">
        <v>0.38541666666666669</v>
      </c>
      <c r="E113" s="54" t="s">
        <v>98</v>
      </c>
      <c r="F113" s="43">
        <v>4</v>
      </c>
      <c r="G113" s="44">
        <v>3.5</v>
      </c>
      <c r="H113" s="45">
        <v>100</v>
      </c>
      <c r="I113" s="1"/>
      <c r="J113" s="2">
        <f t="shared" si="6"/>
        <v>1</v>
      </c>
      <c r="K113" s="15">
        <f t="shared" si="7"/>
        <v>0</v>
      </c>
      <c r="L113" s="15">
        <f t="shared" si="8"/>
        <v>0</v>
      </c>
      <c r="M113" s="10"/>
      <c r="N113" s="9">
        <f t="shared" si="9"/>
        <v>0</v>
      </c>
      <c r="U113" s="21">
        <f t="shared" si="10"/>
        <v>3.5</v>
      </c>
      <c r="V113" s="21">
        <f t="shared" si="11"/>
        <v>350</v>
      </c>
    </row>
    <row r="114" spans="1:22" ht="16.5" customHeight="1">
      <c r="A114" s="2">
        <v>113</v>
      </c>
      <c r="B114" s="55"/>
      <c r="C114" s="3" t="s">
        <v>33</v>
      </c>
      <c r="D114" s="3" t="s">
        <v>74</v>
      </c>
      <c r="E114" s="56"/>
      <c r="F114" s="43">
        <v>4</v>
      </c>
      <c r="G114" s="44">
        <v>3.5</v>
      </c>
      <c r="H114" s="45">
        <v>100</v>
      </c>
      <c r="I114" s="1"/>
      <c r="J114" s="2">
        <f t="shared" si="6"/>
        <v>1</v>
      </c>
      <c r="K114" s="15">
        <f t="shared" si="7"/>
        <v>0</v>
      </c>
      <c r="L114" s="15">
        <f t="shared" si="8"/>
        <v>0</v>
      </c>
      <c r="M114" s="10"/>
      <c r="N114" s="9">
        <f t="shared" si="9"/>
        <v>0</v>
      </c>
      <c r="U114" s="21">
        <f t="shared" si="10"/>
        <v>3.5</v>
      </c>
      <c r="V114" s="21">
        <f t="shared" si="11"/>
        <v>350</v>
      </c>
    </row>
    <row r="115" spans="1:22" ht="16.5" customHeight="1">
      <c r="A115" s="2">
        <v>114</v>
      </c>
      <c r="B115" s="55"/>
      <c r="C115" s="3" t="s">
        <v>31</v>
      </c>
      <c r="D115" s="3">
        <v>0.3888888888888889</v>
      </c>
      <c r="E115" s="54" t="s">
        <v>99</v>
      </c>
      <c r="F115" s="43">
        <v>5</v>
      </c>
      <c r="G115" s="44">
        <v>2</v>
      </c>
      <c r="H115" s="45">
        <v>100</v>
      </c>
      <c r="I115" s="1"/>
      <c r="J115" s="2">
        <f t="shared" si="6"/>
        <v>1</v>
      </c>
      <c r="K115" s="15">
        <f t="shared" si="7"/>
        <v>0</v>
      </c>
      <c r="L115" s="15">
        <f t="shared" si="8"/>
        <v>0</v>
      </c>
      <c r="M115" s="10"/>
      <c r="N115" s="9">
        <f t="shared" si="9"/>
        <v>0</v>
      </c>
      <c r="U115" s="21">
        <f t="shared" si="10"/>
        <v>2</v>
      </c>
      <c r="V115" s="21">
        <f t="shared" si="11"/>
        <v>200</v>
      </c>
    </row>
    <row r="116" spans="1:22" ht="16.5" customHeight="1">
      <c r="A116" s="2">
        <v>115</v>
      </c>
      <c r="B116" s="55"/>
      <c r="C116" s="3" t="s">
        <v>33</v>
      </c>
      <c r="D116" s="3" t="s">
        <v>100</v>
      </c>
      <c r="E116" s="56"/>
      <c r="F116" s="43">
        <v>5</v>
      </c>
      <c r="G116" s="44">
        <v>2</v>
      </c>
      <c r="H116" s="45">
        <v>100</v>
      </c>
      <c r="I116" s="1"/>
      <c r="J116" s="2">
        <f t="shared" si="6"/>
        <v>1</v>
      </c>
      <c r="K116" s="15">
        <f t="shared" si="7"/>
        <v>0</v>
      </c>
      <c r="L116" s="15">
        <f t="shared" si="8"/>
        <v>0</v>
      </c>
      <c r="M116" s="10"/>
      <c r="N116" s="9">
        <f t="shared" si="9"/>
        <v>0</v>
      </c>
      <c r="U116" s="21">
        <f t="shared" si="10"/>
        <v>2</v>
      </c>
      <c r="V116" s="21">
        <f t="shared" si="11"/>
        <v>200</v>
      </c>
    </row>
    <row r="117" spans="1:22" ht="16.5" customHeight="1">
      <c r="A117" s="2">
        <v>116</v>
      </c>
      <c r="B117" s="54" t="s">
        <v>101</v>
      </c>
      <c r="C117" s="3" t="s">
        <v>31</v>
      </c>
      <c r="D117" s="3">
        <v>0.39583333333333331</v>
      </c>
      <c r="E117" s="54" t="s">
        <v>102</v>
      </c>
      <c r="F117" s="43">
        <v>15</v>
      </c>
      <c r="G117" s="44">
        <v>14</v>
      </c>
      <c r="H117" s="45">
        <v>100</v>
      </c>
      <c r="I117" s="1"/>
      <c r="J117" s="2">
        <f t="shared" si="6"/>
        <v>1</v>
      </c>
      <c r="K117" s="15">
        <f t="shared" si="7"/>
        <v>0</v>
      </c>
      <c r="L117" s="15">
        <f t="shared" si="8"/>
        <v>0</v>
      </c>
      <c r="M117" s="10"/>
      <c r="N117" s="9">
        <f t="shared" si="9"/>
        <v>0</v>
      </c>
      <c r="U117" s="21">
        <f t="shared" si="10"/>
        <v>14</v>
      </c>
      <c r="V117" s="21">
        <f t="shared" si="11"/>
        <v>1400</v>
      </c>
    </row>
    <row r="118" spans="1:22" ht="16.5" customHeight="1">
      <c r="A118" s="2">
        <v>117</v>
      </c>
      <c r="B118" s="55"/>
      <c r="C118" s="3" t="s">
        <v>33</v>
      </c>
      <c r="D118" s="3" t="s">
        <v>74</v>
      </c>
      <c r="E118" s="56"/>
      <c r="F118" s="43">
        <v>15</v>
      </c>
      <c r="G118" s="44">
        <v>14</v>
      </c>
      <c r="H118" s="45">
        <v>100</v>
      </c>
      <c r="I118" s="1"/>
      <c r="J118" s="2">
        <f t="shared" si="6"/>
        <v>1</v>
      </c>
      <c r="K118" s="15">
        <f t="shared" si="7"/>
        <v>0</v>
      </c>
      <c r="L118" s="15">
        <f t="shared" si="8"/>
        <v>0</v>
      </c>
      <c r="M118" s="10"/>
      <c r="N118" s="9">
        <f t="shared" si="9"/>
        <v>0</v>
      </c>
      <c r="U118" s="21">
        <f t="shared" si="10"/>
        <v>14</v>
      </c>
      <c r="V118" s="21">
        <f t="shared" si="11"/>
        <v>1400</v>
      </c>
    </row>
    <row r="119" spans="1:22" ht="16.5" customHeight="1">
      <c r="A119" s="2">
        <v>118</v>
      </c>
      <c r="B119" s="55"/>
      <c r="C119" s="3" t="s">
        <v>31</v>
      </c>
      <c r="D119" s="3">
        <v>0.39583333333333331</v>
      </c>
      <c r="E119" s="54" t="s">
        <v>103</v>
      </c>
      <c r="F119" s="43">
        <v>18</v>
      </c>
      <c r="G119" s="44">
        <v>7</v>
      </c>
      <c r="H119" s="45">
        <v>100</v>
      </c>
      <c r="I119" s="1"/>
      <c r="J119" s="2">
        <f t="shared" si="6"/>
        <v>1</v>
      </c>
      <c r="K119" s="15">
        <f t="shared" si="7"/>
        <v>0</v>
      </c>
      <c r="L119" s="15">
        <f t="shared" si="8"/>
        <v>0</v>
      </c>
      <c r="M119" s="10"/>
      <c r="N119" s="9">
        <f t="shared" si="9"/>
        <v>0</v>
      </c>
      <c r="U119" s="21">
        <f t="shared" si="10"/>
        <v>7</v>
      </c>
      <c r="V119" s="21">
        <f t="shared" si="11"/>
        <v>700</v>
      </c>
    </row>
    <row r="120" spans="1:22" ht="16.5" customHeight="1">
      <c r="A120" s="2">
        <v>119</v>
      </c>
      <c r="B120" s="55"/>
      <c r="C120" s="3" t="s">
        <v>33</v>
      </c>
      <c r="D120" s="3" t="s">
        <v>74</v>
      </c>
      <c r="E120" s="56"/>
      <c r="F120" s="43">
        <v>18</v>
      </c>
      <c r="G120" s="44">
        <v>7</v>
      </c>
      <c r="H120" s="45">
        <v>100</v>
      </c>
      <c r="I120" s="1"/>
      <c r="J120" s="2">
        <f t="shared" si="6"/>
        <v>1</v>
      </c>
      <c r="K120" s="15">
        <f t="shared" si="7"/>
        <v>0</v>
      </c>
      <c r="L120" s="15">
        <f t="shared" si="8"/>
        <v>0</v>
      </c>
      <c r="M120" s="10"/>
      <c r="N120" s="9">
        <f t="shared" si="9"/>
        <v>0</v>
      </c>
      <c r="U120" s="21">
        <f t="shared" si="10"/>
        <v>7</v>
      </c>
      <c r="V120" s="21">
        <f t="shared" si="11"/>
        <v>700</v>
      </c>
    </row>
    <row r="121" spans="1:22" ht="16.5" customHeight="1">
      <c r="A121" s="2">
        <v>120</v>
      </c>
      <c r="B121" s="55"/>
      <c r="C121" s="3" t="s">
        <v>31</v>
      </c>
      <c r="D121" s="3">
        <v>0.39583333333333331</v>
      </c>
      <c r="E121" s="54" t="s">
        <v>104</v>
      </c>
      <c r="F121" s="43">
        <v>6</v>
      </c>
      <c r="G121" s="44">
        <v>5</v>
      </c>
      <c r="H121" s="45">
        <v>100</v>
      </c>
      <c r="I121" s="1"/>
      <c r="J121" s="2">
        <f t="shared" si="6"/>
        <v>1</v>
      </c>
      <c r="K121" s="15">
        <f t="shared" si="7"/>
        <v>0</v>
      </c>
      <c r="L121" s="15">
        <f t="shared" si="8"/>
        <v>0</v>
      </c>
      <c r="M121" s="10"/>
      <c r="N121" s="9">
        <f t="shared" si="9"/>
        <v>0</v>
      </c>
      <c r="U121" s="21">
        <f t="shared" si="10"/>
        <v>5</v>
      </c>
      <c r="V121" s="21">
        <f t="shared" si="11"/>
        <v>500</v>
      </c>
    </row>
    <row r="122" spans="1:22" ht="16.5" customHeight="1">
      <c r="A122" s="2">
        <v>121</v>
      </c>
      <c r="B122" s="55"/>
      <c r="C122" s="3" t="s">
        <v>33</v>
      </c>
      <c r="D122" s="3" t="s">
        <v>74</v>
      </c>
      <c r="E122" s="56"/>
      <c r="F122" s="43">
        <v>6</v>
      </c>
      <c r="G122" s="44">
        <v>5</v>
      </c>
      <c r="H122" s="45">
        <v>100</v>
      </c>
      <c r="I122" s="1"/>
      <c r="J122" s="2">
        <f t="shared" si="6"/>
        <v>1</v>
      </c>
      <c r="K122" s="15">
        <f t="shared" si="7"/>
        <v>0</v>
      </c>
      <c r="L122" s="15">
        <f t="shared" si="8"/>
        <v>0</v>
      </c>
      <c r="M122" s="10"/>
      <c r="N122" s="9">
        <f t="shared" si="9"/>
        <v>0</v>
      </c>
      <c r="U122" s="21">
        <f t="shared" si="10"/>
        <v>5</v>
      </c>
      <c r="V122" s="21">
        <f t="shared" si="11"/>
        <v>500</v>
      </c>
    </row>
    <row r="123" spans="1:22" ht="16.5" customHeight="1">
      <c r="A123" s="2">
        <v>122</v>
      </c>
      <c r="B123" s="55"/>
      <c r="C123" s="3" t="s">
        <v>31</v>
      </c>
      <c r="D123" s="3">
        <v>0.39583333333333331</v>
      </c>
      <c r="E123" s="54" t="s">
        <v>105</v>
      </c>
      <c r="F123" s="43">
        <v>4</v>
      </c>
      <c r="G123" s="44">
        <v>4</v>
      </c>
      <c r="H123" s="45">
        <v>100</v>
      </c>
      <c r="I123" s="1"/>
      <c r="J123" s="2">
        <f t="shared" si="6"/>
        <v>1</v>
      </c>
      <c r="K123" s="15">
        <f t="shared" si="7"/>
        <v>0</v>
      </c>
      <c r="L123" s="15">
        <f t="shared" si="8"/>
        <v>0</v>
      </c>
      <c r="M123" s="10"/>
      <c r="N123" s="9">
        <f t="shared" si="9"/>
        <v>0</v>
      </c>
      <c r="U123" s="21">
        <f t="shared" si="10"/>
        <v>4</v>
      </c>
      <c r="V123" s="21">
        <f t="shared" si="11"/>
        <v>400</v>
      </c>
    </row>
    <row r="124" spans="1:22" ht="16.5" customHeight="1">
      <c r="A124" s="2">
        <v>123</v>
      </c>
      <c r="B124" s="56"/>
      <c r="C124" s="3" t="s">
        <v>33</v>
      </c>
      <c r="D124" s="3" t="s">
        <v>74</v>
      </c>
      <c r="E124" s="56"/>
      <c r="F124" s="43">
        <v>4</v>
      </c>
      <c r="G124" s="44">
        <v>4</v>
      </c>
      <c r="H124" s="45">
        <v>100</v>
      </c>
      <c r="I124" s="1"/>
      <c r="J124" s="2">
        <f t="shared" si="6"/>
        <v>1</v>
      </c>
      <c r="K124" s="15">
        <f t="shared" si="7"/>
        <v>0</v>
      </c>
      <c r="L124" s="15">
        <f t="shared" si="8"/>
        <v>0</v>
      </c>
      <c r="M124" s="10"/>
      <c r="N124" s="9">
        <f t="shared" si="9"/>
        <v>0</v>
      </c>
      <c r="U124" s="21">
        <f t="shared" si="10"/>
        <v>4</v>
      </c>
      <c r="V124" s="21">
        <f t="shared" si="11"/>
        <v>400</v>
      </c>
    </row>
    <row r="125" spans="1:22" ht="16.5" customHeight="1">
      <c r="A125" s="2">
        <v>124</v>
      </c>
      <c r="B125" s="54" t="s">
        <v>106</v>
      </c>
      <c r="C125" s="3" t="s">
        <v>31</v>
      </c>
      <c r="D125" s="3">
        <v>0.37847222222222227</v>
      </c>
      <c r="E125" s="54" t="s">
        <v>107</v>
      </c>
      <c r="F125" s="43">
        <v>10</v>
      </c>
      <c r="G125" s="44">
        <v>3</v>
      </c>
      <c r="H125" s="45">
        <v>100</v>
      </c>
      <c r="I125" s="1"/>
      <c r="J125" s="2">
        <f t="shared" si="6"/>
        <v>1</v>
      </c>
      <c r="K125" s="15">
        <f t="shared" si="7"/>
        <v>0</v>
      </c>
      <c r="L125" s="15">
        <f t="shared" si="8"/>
        <v>0</v>
      </c>
      <c r="M125" s="10"/>
      <c r="N125" s="9">
        <f t="shared" si="9"/>
        <v>0</v>
      </c>
      <c r="U125" s="21">
        <f t="shared" si="10"/>
        <v>3</v>
      </c>
      <c r="V125" s="21">
        <f t="shared" si="11"/>
        <v>300</v>
      </c>
    </row>
    <row r="126" spans="1:22" ht="16.5" customHeight="1">
      <c r="A126" s="2">
        <v>125</v>
      </c>
      <c r="B126" s="55"/>
      <c r="C126" s="3" t="s">
        <v>33</v>
      </c>
      <c r="D126" s="3" t="s">
        <v>108</v>
      </c>
      <c r="E126" s="56"/>
      <c r="F126" s="43">
        <v>10</v>
      </c>
      <c r="G126" s="44">
        <v>3</v>
      </c>
      <c r="H126" s="45">
        <v>100</v>
      </c>
      <c r="I126" s="1"/>
      <c r="J126" s="2">
        <f t="shared" si="6"/>
        <v>1</v>
      </c>
      <c r="K126" s="15">
        <f t="shared" si="7"/>
        <v>0</v>
      </c>
      <c r="L126" s="15">
        <f t="shared" si="8"/>
        <v>0</v>
      </c>
      <c r="M126" s="10"/>
      <c r="N126" s="9">
        <f t="shared" si="9"/>
        <v>0</v>
      </c>
      <c r="U126" s="21">
        <f t="shared" si="10"/>
        <v>3</v>
      </c>
      <c r="V126" s="21">
        <f t="shared" si="11"/>
        <v>300</v>
      </c>
    </row>
    <row r="127" spans="1:22" ht="16.5" customHeight="1">
      <c r="A127" s="2">
        <v>126</v>
      </c>
      <c r="B127" s="55"/>
      <c r="C127" s="3" t="s">
        <v>31</v>
      </c>
      <c r="D127" s="3">
        <v>0.39583333333333331</v>
      </c>
      <c r="E127" s="54" t="s">
        <v>109</v>
      </c>
      <c r="F127" s="43">
        <v>3</v>
      </c>
      <c r="G127" s="44">
        <v>6</v>
      </c>
      <c r="H127" s="45">
        <v>100</v>
      </c>
      <c r="I127" s="1"/>
      <c r="J127" s="2">
        <f t="shared" si="6"/>
        <v>1</v>
      </c>
      <c r="K127" s="15">
        <f t="shared" si="7"/>
        <v>0</v>
      </c>
      <c r="L127" s="15">
        <f t="shared" si="8"/>
        <v>0</v>
      </c>
      <c r="M127" s="10"/>
      <c r="N127" s="9">
        <f t="shared" si="9"/>
        <v>0</v>
      </c>
      <c r="U127" s="21">
        <f t="shared" si="10"/>
        <v>6</v>
      </c>
      <c r="V127" s="21">
        <f t="shared" si="11"/>
        <v>600</v>
      </c>
    </row>
    <row r="128" spans="1:22" ht="16.5" customHeight="1">
      <c r="A128" s="2">
        <v>127</v>
      </c>
      <c r="B128" s="56"/>
      <c r="C128" s="3" t="s">
        <v>33</v>
      </c>
      <c r="D128" s="3" t="s">
        <v>110</v>
      </c>
      <c r="E128" s="56"/>
      <c r="F128" s="43">
        <v>3</v>
      </c>
      <c r="G128" s="44">
        <v>6</v>
      </c>
      <c r="H128" s="45">
        <v>100</v>
      </c>
      <c r="I128" s="1"/>
      <c r="J128" s="2">
        <f t="shared" si="6"/>
        <v>1</v>
      </c>
      <c r="K128" s="15">
        <f t="shared" si="7"/>
        <v>0</v>
      </c>
      <c r="L128" s="15">
        <f t="shared" si="8"/>
        <v>0</v>
      </c>
      <c r="M128" s="10"/>
      <c r="N128" s="9">
        <f t="shared" si="9"/>
        <v>0</v>
      </c>
      <c r="U128" s="21">
        <f t="shared" si="10"/>
        <v>6</v>
      </c>
      <c r="V128" s="21">
        <f t="shared" si="11"/>
        <v>600</v>
      </c>
    </row>
    <row r="129" spans="1:22" ht="16.5" customHeight="1">
      <c r="A129" s="2">
        <v>128</v>
      </c>
      <c r="B129" s="54" t="s">
        <v>111</v>
      </c>
      <c r="C129" s="3" t="s">
        <v>31</v>
      </c>
      <c r="D129" s="3">
        <v>0.3888888888888889</v>
      </c>
      <c r="E129" s="54" t="s">
        <v>112</v>
      </c>
      <c r="F129" s="43">
        <v>6</v>
      </c>
      <c r="G129" s="44">
        <v>2</v>
      </c>
      <c r="H129" s="45">
        <v>100</v>
      </c>
      <c r="I129" s="1"/>
      <c r="J129" s="2">
        <f t="shared" si="6"/>
        <v>1</v>
      </c>
      <c r="K129" s="15">
        <f t="shared" si="7"/>
        <v>0</v>
      </c>
      <c r="L129" s="15">
        <f t="shared" si="8"/>
        <v>0</v>
      </c>
      <c r="M129" s="10"/>
      <c r="N129" s="9">
        <f t="shared" si="9"/>
        <v>0</v>
      </c>
      <c r="U129" s="21">
        <f t="shared" si="10"/>
        <v>2</v>
      </c>
      <c r="V129" s="21">
        <f t="shared" si="11"/>
        <v>200</v>
      </c>
    </row>
    <row r="130" spans="1:22" ht="16.5" customHeight="1">
      <c r="A130" s="2">
        <v>129</v>
      </c>
      <c r="B130" s="55"/>
      <c r="C130" s="3" t="s">
        <v>33</v>
      </c>
      <c r="D130" s="3" t="s">
        <v>113</v>
      </c>
      <c r="E130" s="56"/>
      <c r="F130" s="43">
        <v>6</v>
      </c>
      <c r="G130" s="44">
        <v>2</v>
      </c>
      <c r="H130" s="45">
        <v>100</v>
      </c>
      <c r="I130" s="1"/>
      <c r="J130" s="2">
        <f t="shared" si="6"/>
        <v>1</v>
      </c>
      <c r="K130" s="15">
        <f t="shared" si="7"/>
        <v>0</v>
      </c>
      <c r="L130" s="15">
        <f t="shared" si="8"/>
        <v>0</v>
      </c>
      <c r="M130" s="10"/>
      <c r="N130" s="9">
        <f t="shared" si="9"/>
        <v>0</v>
      </c>
      <c r="U130" s="21">
        <f t="shared" si="10"/>
        <v>2</v>
      </c>
      <c r="V130" s="21">
        <f t="shared" si="11"/>
        <v>200</v>
      </c>
    </row>
    <row r="131" spans="1:22" ht="16.5" customHeight="1">
      <c r="A131" s="2">
        <v>130</v>
      </c>
      <c r="B131" s="55"/>
      <c r="C131" s="3" t="s">
        <v>31</v>
      </c>
      <c r="D131" s="3">
        <v>0.3888888888888889</v>
      </c>
      <c r="E131" s="54" t="s">
        <v>114</v>
      </c>
      <c r="F131" s="43">
        <v>2</v>
      </c>
      <c r="G131" s="44">
        <v>2.2000000000000002</v>
      </c>
      <c r="H131" s="45">
        <v>100</v>
      </c>
      <c r="I131" s="1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10"/>
      <c r="N131" s="9">
        <f t="shared" ref="N131:N189" si="15">IFERROR(K131/M131,0)</f>
        <v>0</v>
      </c>
      <c r="U131" s="21">
        <f t="shared" ref="U131:U194" si="16">G131*J131</f>
        <v>2.2000000000000002</v>
      </c>
      <c r="V131" s="21">
        <f t="shared" ref="V131:V194" si="17">U131*H131</f>
        <v>220.00000000000003</v>
      </c>
    </row>
    <row r="132" spans="1:22" ht="16.5" customHeight="1">
      <c r="A132" s="2">
        <v>131</v>
      </c>
      <c r="B132" s="55"/>
      <c r="C132" s="3" t="s">
        <v>33</v>
      </c>
      <c r="D132" s="3" t="s">
        <v>113</v>
      </c>
      <c r="E132" s="56"/>
      <c r="F132" s="43">
        <v>2</v>
      </c>
      <c r="G132" s="44">
        <v>2.2000000000000002</v>
      </c>
      <c r="H132" s="45">
        <v>100</v>
      </c>
      <c r="I132" s="1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10"/>
      <c r="N132" s="9">
        <f t="shared" si="15"/>
        <v>0</v>
      </c>
      <c r="U132" s="21">
        <f t="shared" si="16"/>
        <v>2.2000000000000002</v>
      </c>
      <c r="V132" s="21">
        <f t="shared" si="17"/>
        <v>220.00000000000003</v>
      </c>
    </row>
    <row r="133" spans="1:22" ht="16.5" customHeight="1">
      <c r="A133" s="2">
        <v>132</v>
      </c>
      <c r="B133" s="55"/>
      <c r="C133" s="3" t="s">
        <v>31</v>
      </c>
      <c r="D133" s="3">
        <v>0.38194444444444442</v>
      </c>
      <c r="E133" s="54" t="s">
        <v>115</v>
      </c>
      <c r="F133" s="43">
        <v>30</v>
      </c>
      <c r="G133" s="44">
        <v>2.5</v>
      </c>
      <c r="H133" s="45">
        <v>100</v>
      </c>
      <c r="I133" s="1"/>
      <c r="J133" s="2">
        <f t="shared" si="12"/>
        <v>2</v>
      </c>
      <c r="K133" s="15">
        <f t="shared" si="13"/>
        <v>0</v>
      </c>
      <c r="L133" s="15">
        <f t="shared" si="14"/>
        <v>0</v>
      </c>
      <c r="M133" s="10"/>
      <c r="N133" s="9">
        <f t="shared" si="15"/>
        <v>0</v>
      </c>
      <c r="U133" s="21">
        <f t="shared" si="16"/>
        <v>5</v>
      </c>
      <c r="V133" s="21">
        <f t="shared" si="17"/>
        <v>500</v>
      </c>
    </row>
    <row r="134" spans="1:22" ht="16.5" customHeight="1">
      <c r="A134" s="2">
        <v>133</v>
      </c>
      <c r="B134" s="55"/>
      <c r="C134" s="3" t="s">
        <v>33</v>
      </c>
      <c r="D134" s="3" t="s">
        <v>85</v>
      </c>
      <c r="E134" s="56"/>
      <c r="F134" s="43">
        <v>30</v>
      </c>
      <c r="G134" s="44">
        <v>2.5</v>
      </c>
      <c r="H134" s="45">
        <v>100</v>
      </c>
      <c r="I134" s="1"/>
      <c r="J134" s="2">
        <f t="shared" si="12"/>
        <v>2</v>
      </c>
      <c r="K134" s="15">
        <f t="shared" si="13"/>
        <v>0</v>
      </c>
      <c r="L134" s="15">
        <f t="shared" si="14"/>
        <v>0</v>
      </c>
      <c r="M134" s="10"/>
      <c r="N134" s="9">
        <f t="shared" si="15"/>
        <v>0</v>
      </c>
      <c r="U134" s="21">
        <f t="shared" si="16"/>
        <v>5</v>
      </c>
      <c r="V134" s="21">
        <f t="shared" si="17"/>
        <v>500</v>
      </c>
    </row>
    <row r="135" spans="1:22" ht="16.5" customHeight="1">
      <c r="A135" s="2">
        <v>134</v>
      </c>
      <c r="B135" s="55"/>
      <c r="C135" s="3" t="s">
        <v>31</v>
      </c>
      <c r="D135" s="3">
        <v>0.38194444444444442</v>
      </c>
      <c r="E135" s="54" t="s">
        <v>116</v>
      </c>
      <c r="F135" s="43">
        <v>32</v>
      </c>
      <c r="G135" s="44">
        <v>2.2999999999999998</v>
      </c>
      <c r="H135" s="45">
        <v>100</v>
      </c>
      <c r="I135" s="1"/>
      <c r="J135" s="2">
        <f t="shared" si="12"/>
        <v>2</v>
      </c>
      <c r="K135" s="15">
        <f t="shared" si="13"/>
        <v>0</v>
      </c>
      <c r="L135" s="15">
        <f t="shared" si="14"/>
        <v>0</v>
      </c>
      <c r="M135" s="10"/>
      <c r="N135" s="9">
        <f t="shared" si="15"/>
        <v>0</v>
      </c>
      <c r="U135" s="21">
        <f t="shared" si="16"/>
        <v>4.5999999999999996</v>
      </c>
      <c r="V135" s="21">
        <f t="shared" si="17"/>
        <v>459.99999999999994</v>
      </c>
    </row>
    <row r="136" spans="1:22" ht="16.5" customHeight="1">
      <c r="A136" s="2">
        <v>135</v>
      </c>
      <c r="B136" s="55"/>
      <c r="C136" s="3" t="s">
        <v>33</v>
      </c>
      <c r="D136" s="3" t="s">
        <v>85</v>
      </c>
      <c r="E136" s="56"/>
      <c r="F136" s="43">
        <v>32</v>
      </c>
      <c r="G136" s="44">
        <v>2.2999999999999998</v>
      </c>
      <c r="H136" s="45">
        <v>100</v>
      </c>
      <c r="I136" s="1"/>
      <c r="J136" s="2">
        <f t="shared" si="12"/>
        <v>2</v>
      </c>
      <c r="K136" s="15">
        <f t="shared" si="13"/>
        <v>0</v>
      </c>
      <c r="L136" s="15">
        <f t="shared" si="14"/>
        <v>0</v>
      </c>
      <c r="M136" s="10"/>
      <c r="N136" s="9">
        <f t="shared" si="15"/>
        <v>0</v>
      </c>
      <c r="U136" s="21">
        <f t="shared" si="16"/>
        <v>4.5999999999999996</v>
      </c>
      <c r="V136" s="21">
        <f t="shared" si="17"/>
        <v>459.99999999999994</v>
      </c>
    </row>
    <row r="137" spans="1:22" ht="16.5" customHeight="1">
      <c r="A137" s="2">
        <v>136</v>
      </c>
      <c r="B137" s="55"/>
      <c r="C137" s="3" t="s">
        <v>31</v>
      </c>
      <c r="D137" s="3">
        <v>0.375</v>
      </c>
      <c r="E137" s="54" t="s">
        <v>117</v>
      </c>
      <c r="F137" s="43">
        <v>11</v>
      </c>
      <c r="G137" s="44">
        <v>3</v>
      </c>
      <c r="H137" s="45">
        <v>100</v>
      </c>
      <c r="I137" s="1"/>
      <c r="J137" s="2">
        <f t="shared" si="12"/>
        <v>1</v>
      </c>
      <c r="K137" s="15">
        <f t="shared" si="13"/>
        <v>0</v>
      </c>
      <c r="L137" s="15">
        <f t="shared" si="14"/>
        <v>0</v>
      </c>
      <c r="M137" s="10"/>
      <c r="N137" s="9">
        <f t="shared" si="15"/>
        <v>0</v>
      </c>
      <c r="U137" s="21">
        <f t="shared" si="16"/>
        <v>3</v>
      </c>
      <c r="V137" s="21">
        <f t="shared" si="17"/>
        <v>300</v>
      </c>
    </row>
    <row r="138" spans="1:22" ht="16.5" customHeight="1">
      <c r="A138" s="2">
        <v>137</v>
      </c>
      <c r="B138" s="55"/>
      <c r="C138" s="3" t="s">
        <v>33</v>
      </c>
      <c r="D138" s="3" t="s">
        <v>118</v>
      </c>
      <c r="E138" s="56"/>
      <c r="F138" s="43">
        <v>11</v>
      </c>
      <c r="G138" s="44">
        <v>3</v>
      </c>
      <c r="H138" s="45">
        <v>100</v>
      </c>
      <c r="I138" s="1"/>
      <c r="J138" s="2">
        <f t="shared" si="12"/>
        <v>1</v>
      </c>
      <c r="K138" s="15">
        <f t="shared" si="13"/>
        <v>0</v>
      </c>
      <c r="L138" s="15">
        <f t="shared" si="14"/>
        <v>0</v>
      </c>
      <c r="M138" s="10"/>
      <c r="N138" s="9">
        <f t="shared" si="15"/>
        <v>0</v>
      </c>
      <c r="U138" s="21">
        <f t="shared" si="16"/>
        <v>3</v>
      </c>
      <c r="V138" s="21">
        <f t="shared" si="17"/>
        <v>300</v>
      </c>
    </row>
    <row r="139" spans="1:22" ht="16.5" customHeight="1">
      <c r="A139" s="2">
        <v>138</v>
      </c>
      <c r="B139" s="55"/>
      <c r="C139" s="3" t="s">
        <v>31</v>
      </c>
      <c r="D139" s="3">
        <v>0.38541666666666669</v>
      </c>
      <c r="E139" s="54" t="s">
        <v>119</v>
      </c>
      <c r="F139" s="43">
        <v>24</v>
      </c>
      <c r="G139" s="44">
        <v>5</v>
      </c>
      <c r="H139" s="45">
        <v>100</v>
      </c>
      <c r="I139" s="1"/>
      <c r="J139" s="2">
        <f t="shared" si="12"/>
        <v>2</v>
      </c>
      <c r="K139" s="15">
        <f t="shared" si="13"/>
        <v>0</v>
      </c>
      <c r="L139" s="15">
        <f t="shared" si="14"/>
        <v>0</v>
      </c>
      <c r="M139" s="10"/>
      <c r="N139" s="9">
        <f t="shared" si="15"/>
        <v>0</v>
      </c>
      <c r="U139" s="21">
        <f t="shared" si="16"/>
        <v>10</v>
      </c>
      <c r="V139" s="21">
        <f t="shared" si="17"/>
        <v>1000</v>
      </c>
    </row>
    <row r="140" spans="1:22" ht="16.5" customHeight="1">
      <c r="A140" s="2">
        <v>139</v>
      </c>
      <c r="B140" s="55"/>
      <c r="C140" s="3" t="s">
        <v>33</v>
      </c>
      <c r="D140" s="3" t="s">
        <v>85</v>
      </c>
      <c r="E140" s="56"/>
      <c r="F140" s="43">
        <v>24</v>
      </c>
      <c r="G140" s="44">
        <v>5</v>
      </c>
      <c r="H140" s="45">
        <v>100</v>
      </c>
      <c r="I140" s="1"/>
      <c r="J140" s="2">
        <f t="shared" si="12"/>
        <v>2</v>
      </c>
      <c r="K140" s="15">
        <f t="shared" si="13"/>
        <v>0</v>
      </c>
      <c r="L140" s="15">
        <f t="shared" si="14"/>
        <v>0</v>
      </c>
      <c r="M140" s="10"/>
      <c r="N140" s="9">
        <f t="shared" si="15"/>
        <v>0</v>
      </c>
      <c r="U140" s="21">
        <f t="shared" si="16"/>
        <v>10</v>
      </c>
      <c r="V140" s="21">
        <f t="shared" si="17"/>
        <v>1000</v>
      </c>
    </row>
    <row r="141" spans="1:22" ht="16.5" customHeight="1">
      <c r="A141" s="2">
        <v>140</v>
      </c>
      <c r="B141" s="55"/>
      <c r="C141" s="3" t="s">
        <v>31</v>
      </c>
      <c r="D141" s="3">
        <v>0.375</v>
      </c>
      <c r="E141" s="54" t="s">
        <v>120</v>
      </c>
      <c r="F141" s="43">
        <v>32</v>
      </c>
      <c r="G141" s="44">
        <v>2</v>
      </c>
      <c r="H141" s="45">
        <v>100</v>
      </c>
      <c r="I141" s="1"/>
      <c r="J141" s="2">
        <f t="shared" si="12"/>
        <v>2</v>
      </c>
      <c r="K141" s="15">
        <f t="shared" si="13"/>
        <v>0</v>
      </c>
      <c r="L141" s="15">
        <f t="shared" si="14"/>
        <v>0</v>
      </c>
      <c r="M141" s="10"/>
      <c r="N141" s="9">
        <f t="shared" si="15"/>
        <v>0</v>
      </c>
      <c r="U141" s="21">
        <f t="shared" si="16"/>
        <v>4</v>
      </c>
      <c r="V141" s="21">
        <f t="shared" si="17"/>
        <v>400</v>
      </c>
    </row>
    <row r="142" spans="1:22" ht="16.5" customHeight="1">
      <c r="A142" s="2">
        <v>141</v>
      </c>
      <c r="B142" s="55"/>
      <c r="C142" s="3" t="s">
        <v>33</v>
      </c>
      <c r="D142" s="3" t="s">
        <v>85</v>
      </c>
      <c r="E142" s="56"/>
      <c r="F142" s="43">
        <v>32</v>
      </c>
      <c r="G142" s="44">
        <v>2</v>
      </c>
      <c r="H142" s="45">
        <v>100</v>
      </c>
      <c r="I142" s="1"/>
      <c r="J142" s="2">
        <f t="shared" si="12"/>
        <v>2</v>
      </c>
      <c r="K142" s="15">
        <f t="shared" si="13"/>
        <v>0</v>
      </c>
      <c r="L142" s="15">
        <f t="shared" si="14"/>
        <v>0</v>
      </c>
      <c r="M142" s="10"/>
      <c r="N142" s="9">
        <f t="shared" si="15"/>
        <v>0</v>
      </c>
      <c r="U142" s="21">
        <f t="shared" si="16"/>
        <v>4</v>
      </c>
      <c r="V142" s="21">
        <f t="shared" si="17"/>
        <v>400</v>
      </c>
    </row>
    <row r="143" spans="1:22" ht="16.5" customHeight="1">
      <c r="A143" s="2">
        <v>142</v>
      </c>
      <c r="B143" s="55"/>
      <c r="C143" s="3" t="s">
        <v>31</v>
      </c>
      <c r="D143" s="3">
        <v>0.3923611111111111</v>
      </c>
      <c r="E143" s="54" t="s">
        <v>121</v>
      </c>
      <c r="F143" s="43">
        <v>10</v>
      </c>
      <c r="G143" s="44">
        <v>2</v>
      </c>
      <c r="H143" s="45">
        <v>100</v>
      </c>
      <c r="I143" s="1"/>
      <c r="J143" s="2">
        <f t="shared" si="12"/>
        <v>1</v>
      </c>
      <c r="K143" s="15">
        <f t="shared" si="13"/>
        <v>0</v>
      </c>
      <c r="L143" s="15">
        <f t="shared" si="14"/>
        <v>0</v>
      </c>
      <c r="M143" s="10"/>
      <c r="N143" s="9">
        <f t="shared" si="15"/>
        <v>0</v>
      </c>
      <c r="U143" s="21">
        <f t="shared" si="16"/>
        <v>2</v>
      </c>
      <c r="V143" s="21">
        <f t="shared" si="17"/>
        <v>200</v>
      </c>
    </row>
    <row r="144" spans="1:22" ht="16.5" customHeight="1">
      <c r="A144" s="2">
        <v>143</v>
      </c>
      <c r="B144" s="55"/>
      <c r="C144" s="3" t="s">
        <v>33</v>
      </c>
      <c r="D144" s="3" t="s">
        <v>122</v>
      </c>
      <c r="E144" s="56"/>
      <c r="F144" s="43">
        <v>10</v>
      </c>
      <c r="G144" s="44">
        <v>2</v>
      </c>
      <c r="H144" s="45">
        <v>100</v>
      </c>
      <c r="I144" s="1"/>
      <c r="J144" s="2">
        <f t="shared" si="12"/>
        <v>1</v>
      </c>
      <c r="K144" s="15">
        <f t="shared" si="13"/>
        <v>0</v>
      </c>
      <c r="L144" s="15">
        <f t="shared" si="14"/>
        <v>0</v>
      </c>
      <c r="M144" s="10"/>
      <c r="N144" s="9">
        <f t="shared" si="15"/>
        <v>0</v>
      </c>
      <c r="U144" s="21">
        <f t="shared" si="16"/>
        <v>2</v>
      </c>
      <c r="V144" s="21">
        <f t="shared" si="17"/>
        <v>200</v>
      </c>
    </row>
    <row r="145" spans="1:25" ht="16.5" customHeight="1">
      <c r="A145" s="2">
        <v>144</v>
      </c>
      <c r="B145" s="55"/>
      <c r="C145" s="3" t="s">
        <v>31</v>
      </c>
      <c r="D145" s="3">
        <v>0.3923611111111111</v>
      </c>
      <c r="E145" s="54" t="s">
        <v>123</v>
      </c>
      <c r="F145" s="43">
        <v>10</v>
      </c>
      <c r="G145" s="44">
        <v>2</v>
      </c>
      <c r="H145" s="45">
        <v>100</v>
      </c>
      <c r="I145" s="1"/>
      <c r="J145" s="2">
        <f t="shared" si="12"/>
        <v>1</v>
      </c>
      <c r="K145" s="15">
        <f t="shared" si="13"/>
        <v>0</v>
      </c>
      <c r="L145" s="15">
        <f t="shared" si="14"/>
        <v>0</v>
      </c>
      <c r="M145" s="10"/>
      <c r="N145" s="9">
        <f t="shared" si="15"/>
        <v>0</v>
      </c>
      <c r="U145" s="21">
        <f t="shared" si="16"/>
        <v>2</v>
      </c>
      <c r="V145" s="21">
        <f t="shared" si="17"/>
        <v>200</v>
      </c>
    </row>
    <row r="146" spans="1:25" ht="16.5" customHeight="1">
      <c r="A146" s="2">
        <v>145</v>
      </c>
      <c r="B146" s="55"/>
      <c r="C146" s="3" t="s">
        <v>33</v>
      </c>
      <c r="D146" s="3" t="s">
        <v>122</v>
      </c>
      <c r="E146" s="56"/>
      <c r="F146" s="43">
        <v>10</v>
      </c>
      <c r="G146" s="44">
        <v>2</v>
      </c>
      <c r="H146" s="45">
        <v>100</v>
      </c>
      <c r="I146" s="42"/>
      <c r="J146" s="2">
        <f t="shared" si="12"/>
        <v>1</v>
      </c>
      <c r="K146" s="15">
        <f t="shared" si="13"/>
        <v>0</v>
      </c>
      <c r="L146" s="15">
        <f t="shared" si="14"/>
        <v>0</v>
      </c>
      <c r="M146" s="10"/>
      <c r="N146" s="9">
        <f t="shared" si="15"/>
        <v>0</v>
      </c>
      <c r="U146" s="21">
        <f t="shared" si="16"/>
        <v>2</v>
      </c>
      <c r="V146" s="21">
        <f t="shared" si="17"/>
        <v>200</v>
      </c>
    </row>
    <row r="147" spans="1:25" ht="16.5" customHeight="1">
      <c r="A147" s="2">
        <v>146</v>
      </c>
      <c r="B147" s="55"/>
      <c r="C147" s="3" t="s">
        <v>31</v>
      </c>
      <c r="D147" s="3">
        <v>0.3888888888888889</v>
      </c>
      <c r="E147" s="54" t="s">
        <v>124</v>
      </c>
      <c r="F147" s="43">
        <v>8</v>
      </c>
      <c r="G147" s="44">
        <v>2.2999999999999998</v>
      </c>
      <c r="H147" s="45">
        <v>100</v>
      </c>
      <c r="I147" s="42"/>
      <c r="J147" s="2">
        <f t="shared" si="12"/>
        <v>1</v>
      </c>
      <c r="K147" s="15">
        <f t="shared" si="13"/>
        <v>0</v>
      </c>
      <c r="L147" s="15">
        <f t="shared" si="14"/>
        <v>0</v>
      </c>
      <c r="M147" s="10"/>
      <c r="N147" s="9">
        <f t="shared" si="15"/>
        <v>0</v>
      </c>
      <c r="U147" s="21">
        <f t="shared" si="16"/>
        <v>2.2999999999999998</v>
      </c>
      <c r="V147" s="21">
        <f t="shared" si="17"/>
        <v>229.99999999999997</v>
      </c>
    </row>
    <row r="148" spans="1:25" ht="16.5" customHeight="1">
      <c r="A148" s="2">
        <v>147</v>
      </c>
      <c r="B148" s="55"/>
      <c r="C148" s="3" t="s">
        <v>33</v>
      </c>
      <c r="D148" s="3" t="s">
        <v>113</v>
      </c>
      <c r="E148" s="56"/>
      <c r="F148" s="43">
        <v>8</v>
      </c>
      <c r="G148" s="44">
        <v>2.2999999999999998</v>
      </c>
      <c r="H148" s="45">
        <v>100</v>
      </c>
      <c r="I148" s="42"/>
      <c r="J148" s="2">
        <f t="shared" si="12"/>
        <v>1</v>
      </c>
      <c r="K148" s="15">
        <f t="shared" si="13"/>
        <v>0</v>
      </c>
      <c r="L148" s="15">
        <f t="shared" si="14"/>
        <v>0</v>
      </c>
      <c r="M148" s="10"/>
      <c r="N148" s="9">
        <f t="shared" si="15"/>
        <v>0</v>
      </c>
      <c r="U148" s="21">
        <f t="shared" si="16"/>
        <v>2.2999999999999998</v>
      </c>
      <c r="V148" s="21">
        <f t="shared" si="17"/>
        <v>229.99999999999997</v>
      </c>
    </row>
    <row r="149" spans="1:25" ht="16.5" customHeight="1">
      <c r="A149" s="2">
        <v>148</v>
      </c>
      <c r="B149" s="55"/>
      <c r="C149" s="3" t="s">
        <v>31</v>
      </c>
      <c r="D149" s="3">
        <v>0.3888888888888889</v>
      </c>
      <c r="E149" s="54" t="s">
        <v>125</v>
      </c>
      <c r="F149" s="43">
        <v>9</v>
      </c>
      <c r="G149" s="44">
        <v>2</v>
      </c>
      <c r="H149" s="45">
        <v>100</v>
      </c>
      <c r="I149" s="1"/>
      <c r="J149" s="2">
        <f t="shared" si="12"/>
        <v>1</v>
      </c>
      <c r="K149" s="15">
        <f t="shared" si="13"/>
        <v>0</v>
      </c>
      <c r="L149" s="15">
        <f t="shared" si="14"/>
        <v>0</v>
      </c>
      <c r="M149" s="10"/>
      <c r="N149" s="9">
        <f t="shared" si="15"/>
        <v>0</v>
      </c>
      <c r="U149" s="21">
        <f t="shared" si="16"/>
        <v>2</v>
      </c>
      <c r="V149" s="21">
        <f t="shared" si="17"/>
        <v>200</v>
      </c>
    </row>
    <row r="150" spans="1:25" ht="16.5" customHeight="1">
      <c r="A150" s="2">
        <v>149</v>
      </c>
      <c r="B150" s="55"/>
      <c r="C150" s="3" t="s">
        <v>33</v>
      </c>
      <c r="D150" s="3" t="s">
        <v>113</v>
      </c>
      <c r="E150" s="56"/>
      <c r="F150" s="43">
        <v>9</v>
      </c>
      <c r="G150" s="44">
        <v>2</v>
      </c>
      <c r="H150" s="45">
        <v>100</v>
      </c>
      <c r="I150" s="1"/>
      <c r="J150" s="2">
        <f t="shared" si="12"/>
        <v>1</v>
      </c>
      <c r="K150" s="15">
        <f t="shared" si="13"/>
        <v>0</v>
      </c>
      <c r="L150" s="15">
        <f t="shared" si="14"/>
        <v>0</v>
      </c>
      <c r="M150" s="10"/>
      <c r="N150" s="9">
        <f t="shared" si="15"/>
        <v>0</v>
      </c>
      <c r="U150" s="21">
        <f t="shared" si="16"/>
        <v>2</v>
      </c>
      <c r="V150" s="21">
        <f t="shared" si="17"/>
        <v>200</v>
      </c>
    </row>
    <row r="151" spans="1:25" ht="16.5" customHeight="1">
      <c r="A151" s="2">
        <v>150</v>
      </c>
      <c r="B151" s="55"/>
      <c r="C151" s="3" t="s">
        <v>31</v>
      </c>
      <c r="D151" s="3">
        <v>0.43055555555555602</v>
      </c>
      <c r="E151" s="61" t="s">
        <v>126</v>
      </c>
      <c r="F151" s="46">
        <v>2</v>
      </c>
      <c r="G151" s="47">
        <v>2.2000000000000002</v>
      </c>
      <c r="H151" s="45">
        <v>100</v>
      </c>
      <c r="I151" s="19"/>
      <c r="J151" s="2">
        <f t="shared" si="12"/>
        <v>1</v>
      </c>
      <c r="K151" s="15">
        <f t="shared" si="13"/>
        <v>0</v>
      </c>
      <c r="L151" s="15">
        <f t="shared" si="14"/>
        <v>0</v>
      </c>
      <c r="M151" s="10"/>
      <c r="N151" s="9">
        <f t="shared" si="15"/>
        <v>0</v>
      </c>
      <c r="U151" s="21">
        <f t="shared" si="16"/>
        <v>2.2000000000000002</v>
      </c>
      <c r="V151" s="21">
        <f t="shared" si="17"/>
        <v>220.00000000000003</v>
      </c>
    </row>
    <row r="152" spans="1:25" ht="16.5" customHeight="1">
      <c r="A152" s="2">
        <v>151</v>
      </c>
      <c r="B152" s="56"/>
      <c r="C152" s="3" t="s">
        <v>33</v>
      </c>
      <c r="D152" s="3" t="s">
        <v>113</v>
      </c>
      <c r="E152" s="62"/>
      <c r="F152" s="46">
        <v>2</v>
      </c>
      <c r="G152" s="47">
        <v>2.2000000000000002</v>
      </c>
      <c r="H152" s="45">
        <v>100</v>
      </c>
      <c r="I152" s="19"/>
      <c r="J152" s="2">
        <f t="shared" si="12"/>
        <v>1</v>
      </c>
      <c r="K152" s="15">
        <f t="shared" si="13"/>
        <v>0</v>
      </c>
      <c r="L152" s="15">
        <f t="shared" si="14"/>
        <v>0</v>
      </c>
      <c r="M152" s="10"/>
      <c r="N152" s="9">
        <f t="shared" si="15"/>
        <v>0</v>
      </c>
      <c r="U152" s="21">
        <f t="shared" si="16"/>
        <v>2.2000000000000002</v>
      </c>
      <c r="V152" s="21">
        <f t="shared" si="17"/>
        <v>220.00000000000003</v>
      </c>
    </row>
    <row r="153" spans="1:25" s="18" customFormat="1" ht="16.5" customHeight="1">
      <c r="A153" s="2">
        <v>152</v>
      </c>
      <c r="B153" s="54" t="s">
        <v>127</v>
      </c>
      <c r="C153" s="3" t="s">
        <v>31</v>
      </c>
      <c r="D153" s="3">
        <v>0.3888888888888889</v>
      </c>
      <c r="E153" s="54" t="s">
        <v>128</v>
      </c>
      <c r="F153" s="43">
        <v>21</v>
      </c>
      <c r="G153" s="44">
        <v>4</v>
      </c>
      <c r="H153" s="45">
        <v>100</v>
      </c>
      <c r="I153" s="19"/>
      <c r="J153" s="2">
        <f t="shared" si="12"/>
        <v>2</v>
      </c>
      <c r="K153" s="15">
        <f t="shared" si="13"/>
        <v>0</v>
      </c>
      <c r="L153" s="15">
        <f t="shared" si="14"/>
        <v>0</v>
      </c>
      <c r="M153" s="10"/>
      <c r="N153" s="9">
        <f t="shared" si="15"/>
        <v>0</v>
      </c>
      <c r="P153" s="22"/>
      <c r="Q153" s="22"/>
      <c r="R153" s="22"/>
      <c r="S153" s="22"/>
      <c r="T153" s="22"/>
      <c r="U153" s="21">
        <f t="shared" si="16"/>
        <v>8</v>
      </c>
      <c r="V153" s="21">
        <f t="shared" si="17"/>
        <v>800</v>
      </c>
      <c r="W153" s="22"/>
      <c r="X153" s="22"/>
      <c r="Y153" s="22"/>
    </row>
    <row r="154" spans="1:25" s="18" customFormat="1" ht="16.5" customHeight="1">
      <c r="A154" s="2">
        <v>153</v>
      </c>
      <c r="B154" s="55"/>
      <c r="C154" s="3" t="s">
        <v>33</v>
      </c>
      <c r="D154" s="3" t="s">
        <v>74</v>
      </c>
      <c r="E154" s="56"/>
      <c r="F154" s="43">
        <v>21</v>
      </c>
      <c r="G154" s="44">
        <v>4</v>
      </c>
      <c r="H154" s="45">
        <v>100</v>
      </c>
      <c r="I154" s="41"/>
      <c r="J154" s="2">
        <f t="shared" si="12"/>
        <v>2</v>
      </c>
      <c r="K154" s="15">
        <f t="shared" si="13"/>
        <v>0</v>
      </c>
      <c r="L154" s="15">
        <f t="shared" si="14"/>
        <v>0</v>
      </c>
      <c r="M154" s="10"/>
      <c r="N154" s="9">
        <f t="shared" si="15"/>
        <v>0</v>
      </c>
      <c r="P154" s="22"/>
      <c r="Q154" s="22"/>
      <c r="R154" s="22"/>
      <c r="S154" s="22"/>
      <c r="T154" s="22"/>
      <c r="U154" s="21">
        <f t="shared" si="16"/>
        <v>8</v>
      </c>
      <c r="V154" s="21">
        <f t="shared" si="17"/>
        <v>800</v>
      </c>
      <c r="W154" s="22"/>
      <c r="X154" s="22"/>
      <c r="Y154" s="22"/>
    </row>
    <row r="155" spans="1:25" s="18" customFormat="1" ht="16.5" customHeight="1">
      <c r="A155" s="2">
        <v>154</v>
      </c>
      <c r="B155" s="55"/>
      <c r="C155" s="3" t="s">
        <v>31</v>
      </c>
      <c r="D155" s="3">
        <v>0.3888888888888889</v>
      </c>
      <c r="E155" s="54" t="s">
        <v>129</v>
      </c>
      <c r="F155" s="43">
        <v>3</v>
      </c>
      <c r="G155" s="44">
        <v>1.5</v>
      </c>
      <c r="H155" s="45">
        <v>100</v>
      </c>
      <c r="I155" s="1"/>
      <c r="J155" s="2">
        <f t="shared" si="12"/>
        <v>1</v>
      </c>
      <c r="K155" s="15">
        <f t="shared" si="13"/>
        <v>0</v>
      </c>
      <c r="L155" s="15">
        <f t="shared" si="14"/>
        <v>0</v>
      </c>
      <c r="M155" s="10"/>
      <c r="N155" s="9">
        <f t="shared" si="15"/>
        <v>0</v>
      </c>
      <c r="P155" s="22"/>
      <c r="Q155" s="22"/>
      <c r="R155" s="22"/>
      <c r="S155" s="22"/>
      <c r="T155" s="22"/>
      <c r="U155" s="21">
        <f t="shared" si="16"/>
        <v>1.5</v>
      </c>
      <c r="V155" s="21">
        <f t="shared" si="17"/>
        <v>150</v>
      </c>
      <c r="W155" s="22"/>
      <c r="X155" s="22"/>
      <c r="Y155" s="22"/>
    </row>
    <row r="156" spans="1:25" ht="16.5" customHeight="1">
      <c r="A156" s="2">
        <v>155</v>
      </c>
      <c r="B156" s="55"/>
      <c r="C156" s="3" t="s">
        <v>33</v>
      </c>
      <c r="D156" s="3" t="s">
        <v>130</v>
      </c>
      <c r="E156" s="56"/>
      <c r="F156" s="43">
        <v>3</v>
      </c>
      <c r="G156" s="44">
        <v>1.5</v>
      </c>
      <c r="H156" s="45">
        <v>100</v>
      </c>
      <c r="I156" s="1"/>
      <c r="J156" s="2">
        <f t="shared" si="12"/>
        <v>1</v>
      </c>
      <c r="K156" s="15">
        <f t="shared" si="13"/>
        <v>0</v>
      </c>
      <c r="L156" s="15">
        <f t="shared" si="14"/>
        <v>0</v>
      </c>
      <c r="M156" s="10"/>
      <c r="N156" s="9">
        <f t="shared" si="15"/>
        <v>0</v>
      </c>
      <c r="U156" s="21">
        <f t="shared" si="16"/>
        <v>1.5</v>
      </c>
      <c r="V156" s="21">
        <f t="shared" si="17"/>
        <v>150</v>
      </c>
    </row>
    <row r="157" spans="1:25" ht="16.5" customHeight="1">
      <c r="A157" s="2">
        <v>156</v>
      </c>
      <c r="B157" s="55"/>
      <c r="C157" s="3" t="s">
        <v>31</v>
      </c>
      <c r="D157" s="3">
        <v>0.3923611111111111</v>
      </c>
      <c r="E157" s="54" t="s">
        <v>131</v>
      </c>
      <c r="F157" s="43">
        <v>4</v>
      </c>
      <c r="G157" s="44">
        <v>1.8</v>
      </c>
      <c r="H157" s="45">
        <v>100</v>
      </c>
      <c r="I157" s="1"/>
      <c r="J157" s="2">
        <f t="shared" si="12"/>
        <v>1</v>
      </c>
      <c r="K157" s="15">
        <f t="shared" si="13"/>
        <v>0</v>
      </c>
      <c r="L157" s="15">
        <f t="shared" si="14"/>
        <v>0</v>
      </c>
      <c r="M157" s="10"/>
      <c r="N157" s="9">
        <f t="shared" si="15"/>
        <v>0</v>
      </c>
      <c r="U157" s="21">
        <f t="shared" si="16"/>
        <v>1.8</v>
      </c>
      <c r="V157" s="21">
        <f t="shared" si="17"/>
        <v>180</v>
      </c>
    </row>
    <row r="158" spans="1:25" ht="16.5" customHeight="1">
      <c r="A158" s="2">
        <v>157</v>
      </c>
      <c r="B158" s="55"/>
      <c r="C158" s="3" t="s">
        <v>33</v>
      </c>
      <c r="D158" s="3" t="s">
        <v>74</v>
      </c>
      <c r="E158" s="56"/>
      <c r="F158" s="43">
        <v>4</v>
      </c>
      <c r="G158" s="44">
        <v>1.8</v>
      </c>
      <c r="H158" s="45">
        <v>100</v>
      </c>
      <c r="I158" s="1"/>
      <c r="J158" s="2">
        <f t="shared" si="12"/>
        <v>1</v>
      </c>
      <c r="K158" s="15">
        <f t="shared" si="13"/>
        <v>0</v>
      </c>
      <c r="L158" s="15">
        <f t="shared" si="14"/>
        <v>0</v>
      </c>
      <c r="M158" s="10"/>
      <c r="N158" s="9">
        <f t="shared" si="15"/>
        <v>0</v>
      </c>
      <c r="U158" s="21">
        <f t="shared" si="16"/>
        <v>1.8</v>
      </c>
      <c r="V158" s="21">
        <f t="shared" si="17"/>
        <v>180</v>
      </c>
    </row>
    <row r="159" spans="1:25" ht="16.5" customHeight="1">
      <c r="A159" s="2">
        <v>158</v>
      </c>
      <c r="B159" s="55"/>
      <c r="C159" s="3" t="s">
        <v>31</v>
      </c>
      <c r="D159" s="3">
        <v>0.38194444444444442</v>
      </c>
      <c r="E159" s="54" t="s">
        <v>132</v>
      </c>
      <c r="F159" s="43">
        <v>14</v>
      </c>
      <c r="G159" s="44">
        <v>2.1</v>
      </c>
      <c r="H159" s="45">
        <v>100</v>
      </c>
      <c r="I159" s="1"/>
      <c r="J159" s="2">
        <f t="shared" si="12"/>
        <v>1</v>
      </c>
      <c r="K159" s="15">
        <f t="shared" si="13"/>
        <v>0</v>
      </c>
      <c r="L159" s="15">
        <f t="shared" si="14"/>
        <v>0</v>
      </c>
      <c r="M159" s="10"/>
      <c r="N159" s="9">
        <f t="shared" si="15"/>
        <v>0</v>
      </c>
      <c r="U159" s="21">
        <f t="shared" si="16"/>
        <v>2.1</v>
      </c>
      <c r="V159" s="21">
        <f t="shared" si="17"/>
        <v>210</v>
      </c>
    </row>
    <row r="160" spans="1:25" ht="16.5" customHeight="1">
      <c r="A160" s="2">
        <v>159</v>
      </c>
      <c r="B160" s="55"/>
      <c r="C160" s="3" t="s">
        <v>33</v>
      </c>
      <c r="D160" s="3" t="s">
        <v>133</v>
      </c>
      <c r="E160" s="56"/>
      <c r="F160" s="43">
        <v>14</v>
      </c>
      <c r="G160" s="44">
        <v>2.1</v>
      </c>
      <c r="H160" s="45">
        <v>100</v>
      </c>
      <c r="I160" s="1"/>
      <c r="J160" s="2">
        <f t="shared" si="12"/>
        <v>1</v>
      </c>
      <c r="K160" s="15">
        <f t="shared" si="13"/>
        <v>0</v>
      </c>
      <c r="L160" s="15">
        <f t="shared" si="14"/>
        <v>0</v>
      </c>
      <c r="M160" s="10"/>
      <c r="N160" s="9">
        <f t="shared" si="15"/>
        <v>0</v>
      </c>
      <c r="U160" s="21">
        <f t="shared" si="16"/>
        <v>2.1</v>
      </c>
      <c r="V160" s="21">
        <f t="shared" si="17"/>
        <v>210</v>
      </c>
    </row>
    <row r="161" spans="1:22" ht="16.5" customHeight="1">
      <c r="A161" s="2">
        <v>160</v>
      </c>
      <c r="B161" s="55"/>
      <c r="C161" s="3" t="s">
        <v>31</v>
      </c>
      <c r="D161" s="3">
        <v>0.3888888888888889</v>
      </c>
      <c r="E161" s="54" t="s">
        <v>134</v>
      </c>
      <c r="F161" s="43">
        <v>19</v>
      </c>
      <c r="G161" s="44">
        <v>3.5</v>
      </c>
      <c r="H161" s="45">
        <v>100</v>
      </c>
      <c r="I161" s="1"/>
      <c r="J161" s="2">
        <f t="shared" si="12"/>
        <v>1</v>
      </c>
      <c r="K161" s="15">
        <f t="shared" si="13"/>
        <v>0</v>
      </c>
      <c r="L161" s="15">
        <f t="shared" si="14"/>
        <v>0</v>
      </c>
      <c r="M161" s="10"/>
      <c r="N161" s="9">
        <f t="shared" si="15"/>
        <v>0</v>
      </c>
      <c r="U161" s="21">
        <f t="shared" si="16"/>
        <v>3.5</v>
      </c>
      <c r="V161" s="21">
        <f t="shared" si="17"/>
        <v>350</v>
      </c>
    </row>
    <row r="162" spans="1:22" ht="16.5" customHeight="1">
      <c r="A162" s="2">
        <v>161</v>
      </c>
      <c r="B162" s="56"/>
      <c r="C162" s="3" t="s">
        <v>33</v>
      </c>
      <c r="D162" s="3" t="s">
        <v>74</v>
      </c>
      <c r="E162" s="56"/>
      <c r="F162" s="43">
        <v>19</v>
      </c>
      <c r="G162" s="44">
        <v>3.5</v>
      </c>
      <c r="H162" s="45">
        <v>100</v>
      </c>
      <c r="I162" s="1"/>
      <c r="J162" s="2">
        <f t="shared" si="12"/>
        <v>1</v>
      </c>
      <c r="K162" s="15">
        <f t="shared" si="13"/>
        <v>0</v>
      </c>
      <c r="L162" s="15">
        <f t="shared" si="14"/>
        <v>0</v>
      </c>
      <c r="M162" s="10"/>
      <c r="N162" s="9">
        <f t="shared" si="15"/>
        <v>0</v>
      </c>
      <c r="U162" s="21">
        <f t="shared" si="16"/>
        <v>3.5</v>
      </c>
      <c r="V162" s="21">
        <f t="shared" si="17"/>
        <v>350</v>
      </c>
    </row>
    <row r="163" spans="1:22" ht="16.5" customHeight="1">
      <c r="A163" s="2">
        <v>162</v>
      </c>
      <c r="B163" s="54" t="s">
        <v>135</v>
      </c>
      <c r="C163" s="3" t="s">
        <v>31</v>
      </c>
      <c r="D163" s="3">
        <v>0.37152777777777773</v>
      </c>
      <c r="E163" s="54" t="s">
        <v>136</v>
      </c>
      <c r="F163" s="43">
        <v>18</v>
      </c>
      <c r="G163" s="44">
        <v>4.0999999999999996</v>
      </c>
      <c r="H163" s="45">
        <v>100</v>
      </c>
      <c r="I163" s="1"/>
      <c r="J163" s="2">
        <f t="shared" si="12"/>
        <v>1</v>
      </c>
      <c r="K163" s="15">
        <f t="shared" si="13"/>
        <v>0</v>
      </c>
      <c r="L163" s="15">
        <f t="shared" si="14"/>
        <v>0</v>
      </c>
      <c r="M163" s="10"/>
      <c r="N163" s="9">
        <f t="shared" si="15"/>
        <v>0</v>
      </c>
      <c r="U163" s="21">
        <f t="shared" si="16"/>
        <v>4.0999999999999996</v>
      </c>
      <c r="V163" s="21">
        <f t="shared" si="17"/>
        <v>409.99999999999994</v>
      </c>
    </row>
    <row r="164" spans="1:22" ht="16.5" customHeight="1">
      <c r="A164" s="2">
        <v>163</v>
      </c>
      <c r="B164" s="55"/>
      <c r="C164" s="3" t="s">
        <v>33</v>
      </c>
      <c r="D164" s="3" t="s">
        <v>63</v>
      </c>
      <c r="E164" s="56"/>
      <c r="F164" s="43">
        <v>18</v>
      </c>
      <c r="G164" s="44">
        <v>4.0999999999999996</v>
      </c>
      <c r="H164" s="45">
        <v>100</v>
      </c>
      <c r="I164" s="1"/>
      <c r="J164" s="2">
        <f t="shared" si="12"/>
        <v>1</v>
      </c>
      <c r="K164" s="15">
        <f t="shared" si="13"/>
        <v>0</v>
      </c>
      <c r="L164" s="15">
        <f t="shared" si="14"/>
        <v>0</v>
      </c>
      <c r="M164" s="10"/>
      <c r="N164" s="9">
        <f t="shared" si="15"/>
        <v>0</v>
      </c>
      <c r="U164" s="21">
        <f t="shared" si="16"/>
        <v>4.0999999999999996</v>
      </c>
      <c r="V164" s="21">
        <f t="shared" si="17"/>
        <v>409.99999999999994</v>
      </c>
    </row>
    <row r="165" spans="1:22" ht="16.5" customHeight="1">
      <c r="A165" s="2">
        <v>164</v>
      </c>
      <c r="B165" s="55"/>
      <c r="C165" s="3" t="s">
        <v>31</v>
      </c>
      <c r="D165" s="3">
        <v>0.37152777777777773</v>
      </c>
      <c r="E165" s="54" t="s">
        <v>137</v>
      </c>
      <c r="F165" s="43">
        <v>8</v>
      </c>
      <c r="G165" s="44">
        <v>3.7</v>
      </c>
      <c r="H165" s="45">
        <v>100</v>
      </c>
      <c r="I165" s="1"/>
      <c r="J165" s="2">
        <f t="shared" si="12"/>
        <v>1</v>
      </c>
      <c r="K165" s="15">
        <f t="shared" si="13"/>
        <v>0</v>
      </c>
      <c r="L165" s="15">
        <f t="shared" si="14"/>
        <v>0</v>
      </c>
      <c r="M165" s="10"/>
      <c r="N165" s="9">
        <f t="shared" si="15"/>
        <v>0</v>
      </c>
      <c r="U165" s="21">
        <f t="shared" si="16"/>
        <v>3.7</v>
      </c>
      <c r="V165" s="21">
        <f t="shared" si="17"/>
        <v>370</v>
      </c>
    </row>
    <row r="166" spans="1:22" ht="16.5" customHeight="1">
      <c r="A166" s="2">
        <v>165</v>
      </c>
      <c r="B166" s="55"/>
      <c r="C166" s="3" t="s">
        <v>33</v>
      </c>
      <c r="D166" s="3" t="s">
        <v>63</v>
      </c>
      <c r="E166" s="56"/>
      <c r="F166" s="43">
        <v>8</v>
      </c>
      <c r="G166" s="44">
        <v>3.7</v>
      </c>
      <c r="H166" s="45">
        <v>100</v>
      </c>
      <c r="I166" s="1"/>
      <c r="J166" s="2">
        <f t="shared" si="12"/>
        <v>1</v>
      </c>
      <c r="K166" s="15">
        <f t="shared" si="13"/>
        <v>0</v>
      </c>
      <c r="L166" s="15">
        <f t="shared" si="14"/>
        <v>0</v>
      </c>
      <c r="M166" s="10"/>
      <c r="N166" s="9">
        <f t="shared" si="15"/>
        <v>0</v>
      </c>
      <c r="U166" s="21">
        <f t="shared" si="16"/>
        <v>3.7</v>
      </c>
      <c r="V166" s="21">
        <f t="shared" si="17"/>
        <v>370</v>
      </c>
    </row>
    <row r="167" spans="1:22" ht="16.5" customHeight="1">
      <c r="A167" s="2">
        <v>166</v>
      </c>
      <c r="B167" s="55"/>
      <c r="C167" s="3" t="s">
        <v>31</v>
      </c>
      <c r="D167" s="3">
        <v>0.35416666666666669</v>
      </c>
      <c r="E167" s="54" t="s">
        <v>138</v>
      </c>
      <c r="F167" s="43">
        <v>14</v>
      </c>
      <c r="G167" s="44">
        <v>6.7</v>
      </c>
      <c r="H167" s="45">
        <v>100</v>
      </c>
      <c r="I167" s="1"/>
      <c r="J167" s="2">
        <f t="shared" si="12"/>
        <v>1</v>
      </c>
      <c r="K167" s="15">
        <f t="shared" si="13"/>
        <v>0</v>
      </c>
      <c r="L167" s="15">
        <f t="shared" si="14"/>
        <v>0</v>
      </c>
      <c r="M167" s="10"/>
      <c r="N167" s="9">
        <f t="shared" si="15"/>
        <v>0</v>
      </c>
      <c r="U167" s="21">
        <f t="shared" si="16"/>
        <v>6.7</v>
      </c>
      <c r="V167" s="21">
        <f t="shared" si="17"/>
        <v>670</v>
      </c>
    </row>
    <row r="168" spans="1:22" ht="16.5" customHeight="1">
      <c r="A168" s="2">
        <v>167</v>
      </c>
      <c r="B168" s="55"/>
      <c r="C168" s="3" t="s">
        <v>33</v>
      </c>
      <c r="D168" s="3" t="s">
        <v>139</v>
      </c>
      <c r="E168" s="56"/>
      <c r="F168" s="43">
        <v>14</v>
      </c>
      <c r="G168" s="44">
        <v>6.7</v>
      </c>
      <c r="H168" s="45">
        <v>100</v>
      </c>
      <c r="I168" s="1"/>
      <c r="J168" s="2">
        <f t="shared" si="12"/>
        <v>1</v>
      </c>
      <c r="K168" s="15">
        <f t="shared" si="13"/>
        <v>0</v>
      </c>
      <c r="L168" s="15">
        <f t="shared" si="14"/>
        <v>0</v>
      </c>
      <c r="M168" s="10"/>
      <c r="N168" s="9">
        <f t="shared" si="15"/>
        <v>0</v>
      </c>
      <c r="U168" s="21">
        <f t="shared" si="16"/>
        <v>6.7</v>
      </c>
      <c r="V168" s="21">
        <f t="shared" si="17"/>
        <v>670</v>
      </c>
    </row>
    <row r="169" spans="1:22" ht="16.5" customHeight="1">
      <c r="A169" s="2">
        <v>168</v>
      </c>
      <c r="B169" s="55"/>
      <c r="C169" s="3" t="s">
        <v>31</v>
      </c>
      <c r="D169" s="3">
        <v>0.37152777777777773</v>
      </c>
      <c r="E169" s="54" t="s">
        <v>140</v>
      </c>
      <c r="F169" s="43">
        <v>16</v>
      </c>
      <c r="G169" s="44">
        <v>6</v>
      </c>
      <c r="H169" s="45">
        <v>100</v>
      </c>
      <c r="I169" s="1"/>
      <c r="J169" s="2">
        <f t="shared" si="12"/>
        <v>1</v>
      </c>
      <c r="K169" s="15">
        <f t="shared" si="13"/>
        <v>0</v>
      </c>
      <c r="L169" s="15">
        <f t="shared" si="14"/>
        <v>0</v>
      </c>
      <c r="M169" s="10"/>
      <c r="N169" s="9">
        <f t="shared" si="15"/>
        <v>0</v>
      </c>
      <c r="U169" s="21">
        <f t="shared" si="16"/>
        <v>6</v>
      </c>
      <c r="V169" s="21">
        <f t="shared" si="17"/>
        <v>600</v>
      </c>
    </row>
    <row r="170" spans="1:22" ht="16.5" customHeight="1">
      <c r="A170" s="2">
        <v>169</v>
      </c>
      <c r="B170" s="55"/>
      <c r="C170" s="3" t="s">
        <v>33</v>
      </c>
      <c r="D170" s="3" t="s">
        <v>63</v>
      </c>
      <c r="E170" s="56"/>
      <c r="F170" s="43">
        <v>16</v>
      </c>
      <c r="G170" s="44">
        <v>6</v>
      </c>
      <c r="H170" s="45">
        <v>100</v>
      </c>
      <c r="I170" s="1"/>
      <c r="J170" s="2">
        <f t="shared" si="12"/>
        <v>1</v>
      </c>
      <c r="K170" s="15">
        <f t="shared" si="13"/>
        <v>0</v>
      </c>
      <c r="L170" s="15">
        <f t="shared" si="14"/>
        <v>0</v>
      </c>
      <c r="M170" s="10"/>
      <c r="N170" s="9">
        <f t="shared" si="15"/>
        <v>0</v>
      </c>
      <c r="U170" s="21">
        <f t="shared" si="16"/>
        <v>6</v>
      </c>
      <c r="V170" s="21">
        <f t="shared" si="17"/>
        <v>600</v>
      </c>
    </row>
    <row r="171" spans="1:22" ht="16.5" customHeight="1">
      <c r="A171" s="2">
        <v>170</v>
      </c>
      <c r="B171" s="55"/>
      <c r="C171" s="3" t="s">
        <v>31</v>
      </c>
      <c r="D171" s="3">
        <v>0.35416666666666669</v>
      </c>
      <c r="E171" s="54" t="s">
        <v>141</v>
      </c>
      <c r="F171" s="43">
        <v>16</v>
      </c>
      <c r="G171" s="44">
        <v>4</v>
      </c>
      <c r="H171" s="45">
        <v>100</v>
      </c>
      <c r="I171" s="1"/>
      <c r="J171" s="2">
        <f t="shared" si="12"/>
        <v>1</v>
      </c>
      <c r="K171" s="15">
        <f t="shared" si="13"/>
        <v>0</v>
      </c>
      <c r="L171" s="15">
        <f t="shared" si="14"/>
        <v>0</v>
      </c>
      <c r="M171" s="10"/>
      <c r="N171" s="9">
        <f t="shared" si="15"/>
        <v>0</v>
      </c>
      <c r="U171" s="21">
        <f t="shared" si="16"/>
        <v>4</v>
      </c>
      <c r="V171" s="21">
        <f t="shared" si="17"/>
        <v>400</v>
      </c>
    </row>
    <row r="172" spans="1:22" ht="16.5" customHeight="1">
      <c r="A172" s="2">
        <v>171</v>
      </c>
      <c r="B172" s="55"/>
      <c r="C172" s="3" t="s">
        <v>33</v>
      </c>
      <c r="D172" s="3" t="s">
        <v>139</v>
      </c>
      <c r="E172" s="56"/>
      <c r="F172" s="43">
        <v>16</v>
      </c>
      <c r="G172" s="44">
        <v>4</v>
      </c>
      <c r="H172" s="45">
        <v>100</v>
      </c>
      <c r="I172" s="1"/>
      <c r="J172" s="2">
        <f t="shared" si="12"/>
        <v>1</v>
      </c>
      <c r="K172" s="15">
        <f t="shared" si="13"/>
        <v>0</v>
      </c>
      <c r="L172" s="15">
        <f t="shared" si="14"/>
        <v>0</v>
      </c>
      <c r="M172" s="10"/>
      <c r="N172" s="9">
        <f t="shared" si="15"/>
        <v>0</v>
      </c>
      <c r="U172" s="21">
        <f t="shared" si="16"/>
        <v>4</v>
      </c>
      <c r="V172" s="21">
        <f t="shared" si="17"/>
        <v>400</v>
      </c>
    </row>
    <row r="173" spans="1:22" ht="16.5" customHeight="1">
      <c r="A173" s="2">
        <v>172</v>
      </c>
      <c r="B173" s="55"/>
      <c r="C173" s="3" t="s">
        <v>31</v>
      </c>
      <c r="D173" s="3">
        <v>0.37152777777777773</v>
      </c>
      <c r="E173" s="54" t="s">
        <v>142</v>
      </c>
      <c r="F173" s="43">
        <v>19</v>
      </c>
      <c r="G173" s="44">
        <v>9</v>
      </c>
      <c r="H173" s="45">
        <v>100</v>
      </c>
      <c r="I173" s="1"/>
      <c r="J173" s="2">
        <f t="shared" si="12"/>
        <v>1</v>
      </c>
      <c r="K173" s="15">
        <f t="shared" si="13"/>
        <v>0</v>
      </c>
      <c r="L173" s="15">
        <f t="shared" si="14"/>
        <v>0</v>
      </c>
      <c r="M173" s="10"/>
      <c r="N173" s="9">
        <f t="shared" si="15"/>
        <v>0</v>
      </c>
      <c r="U173" s="21">
        <f t="shared" si="16"/>
        <v>9</v>
      </c>
      <c r="V173" s="21">
        <f t="shared" si="17"/>
        <v>900</v>
      </c>
    </row>
    <row r="174" spans="1:22" ht="16.5" customHeight="1">
      <c r="A174" s="2">
        <v>173</v>
      </c>
      <c r="B174" s="55"/>
      <c r="C174" s="3" t="s">
        <v>33</v>
      </c>
      <c r="D174" s="3" t="s">
        <v>63</v>
      </c>
      <c r="E174" s="56"/>
      <c r="F174" s="43">
        <v>19</v>
      </c>
      <c r="G174" s="44">
        <v>9</v>
      </c>
      <c r="H174" s="45">
        <v>100</v>
      </c>
      <c r="I174" s="1"/>
      <c r="J174" s="2">
        <f t="shared" si="12"/>
        <v>1</v>
      </c>
      <c r="K174" s="15">
        <f t="shared" si="13"/>
        <v>0</v>
      </c>
      <c r="L174" s="15">
        <f t="shared" si="14"/>
        <v>0</v>
      </c>
      <c r="M174" s="10"/>
      <c r="N174" s="9">
        <f t="shared" si="15"/>
        <v>0</v>
      </c>
      <c r="U174" s="21">
        <f t="shared" si="16"/>
        <v>9</v>
      </c>
      <c r="V174" s="21">
        <f t="shared" si="17"/>
        <v>900</v>
      </c>
    </row>
    <row r="175" spans="1:22" ht="16.5" customHeight="1">
      <c r="A175" s="2">
        <v>174</v>
      </c>
      <c r="B175" s="55"/>
      <c r="C175" s="3" t="s">
        <v>31</v>
      </c>
      <c r="D175" s="3">
        <v>0.37152777777777773</v>
      </c>
      <c r="E175" s="54" t="s">
        <v>143</v>
      </c>
      <c r="F175" s="43">
        <v>15</v>
      </c>
      <c r="G175" s="44">
        <v>9</v>
      </c>
      <c r="H175" s="45">
        <v>100</v>
      </c>
      <c r="I175" s="1"/>
      <c r="J175" s="2">
        <f t="shared" si="12"/>
        <v>1</v>
      </c>
      <c r="K175" s="15">
        <f t="shared" si="13"/>
        <v>0</v>
      </c>
      <c r="L175" s="15">
        <f t="shared" si="14"/>
        <v>0</v>
      </c>
      <c r="M175" s="10"/>
      <c r="N175" s="9">
        <f t="shared" si="15"/>
        <v>0</v>
      </c>
      <c r="U175" s="21">
        <f t="shared" si="16"/>
        <v>9</v>
      </c>
      <c r="V175" s="21">
        <f t="shared" si="17"/>
        <v>900</v>
      </c>
    </row>
    <row r="176" spans="1:22" ht="16.5" customHeight="1">
      <c r="A176" s="2">
        <v>175</v>
      </c>
      <c r="B176" s="55"/>
      <c r="C176" s="3" t="s">
        <v>33</v>
      </c>
      <c r="D176" s="3" t="s">
        <v>63</v>
      </c>
      <c r="E176" s="56"/>
      <c r="F176" s="43">
        <v>15</v>
      </c>
      <c r="G176" s="44">
        <v>9</v>
      </c>
      <c r="H176" s="45">
        <v>100</v>
      </c>
      <c r="I176" s="1"/>
      <c r="J176" s="2">
        <f t="shared" si="12"/>
        <v>1</v>
      </c>
      <c r="K176" s="15">
        <f t="shared" si="13"/>
        <v>0</v>
      </c>
      <c r="L176" s="15">
        <f t="shared" si="14"/>
        <v>0</v>
      </c>
      <c r="M176" s="10"/>
      <c r="N176" s="9">
        <f t="shared" si="15"/>
        <v>0</v>
      </c>
      <c r="U176" s="21">
        <f t="shared" si="16"/>
        <v>9</v>
      </c>
      <c r="V176" s="21">
        <f t="shared" si="17"/>
        <v>900</v>
      </c>
    </row>
    <row r="177" spans="1:22" ht="16.5" customHeight="1">
      <c r="A177" s="2">
        <v>176</v>
      </c>
      <c r="B177" s="55"/>
      <c r="C177" s="3" t="s">
        <v>31</v>
      </c>
      <c r="D177" s="3">
        <v>0.37152777777777773</v>
      </c>
      <c r="E177" s="54" t="s">
        <v>144</v>
      </c>
      <c r="F177" s="43">
        <v>20</v>
      </c>
      <c r="G177" s="44">
        <v>3</v>
      </c>
      <c r="H177" s="45">
        <v>100</v>
      </c>
      <c r="I177" s="1"/>
      <c r="J177" s="2">
        <f t="shared" si="12"/>
        <v>1</v>
      </c>
      <c r="K177" s="15">
        <f t="shared" si="13"/>
        <v>0</v>
      </c>
      <c r="L177" s="15">
        <f t="shared" si="14"/>
        <v>0</v>
      </c>
      <c r="M177" s="10"/>
      <c r="N177" s="9">
        <f t="shared" si="15"/>
        <v>0</v>
      </c>
      <c r="U177" s="21">
        <f t="shared" si="16"/>
        <v>3</v>
      </c>
      <c r="V177" s="21">
        <f t="shared" si="17"/>
        <v>300</v>
      </c>
    </row>
    <row r="178" spans="1:22" ht="16.5" customHeight="1">
      <c r="A178" s="2">
        <v>177</v>
      </c>
      <c r="B178" s="55"/>
      <c r="C178" s="3" t="s">
        <v>33</v>
      </c>
      <c r="D178" s="3" t="s">
        <v>63</v>
      </c>
      <c r="E178" s="56"/>
      <c r="F178" s="43">
        <v>20</v>
      </c>
      <c r="G178" s="44">
        <v>3</v>
      </c>
      <c r="H178" s="45">
        <v>100</v>
      </c>
      <c r="I178" s="1"/>
      <c r="J178" s="2">
        <f t="shared" si="12"/>
        <v>1</v>
      </c>
      <c r="K178" s="15">
        <f t="shared" si="13"/>
        <v>0</v>
      </c>
      <c r="L178" s="15">
        <f t="shared" si="14"/>
        <v>0</v>
      </c>
      <c r="M178" s="10"/>
      <c r="N178" s="9">
        <f t="shared" si="15"/>
        <v>0</v>
      </c>
      <c r="U178" s="21">
        <f t="shared" si="16"/>
        <v>3</v>
      </c>
      <c r="V178" s="21">
        <f t="shared" si="17"/>
        <v>300</v>
      </c>
    </row>
    <row r="179" spans="1:22" ht="16.5" customHeight="1">
      <c r="A179" s="2">
        <v>178</v>
      </c>
      <c r="B179" s="55"/>
      <c r="C179" s="3" t="s">
        <v>31</v>
      </c>
      <c r="D179" s="3">
        <v>0.37152777777777773</v>
      </c>
      <c r="E179" s="54" t="s">
        <v>145</v>
      </c>
      <c r="F179" s="43">
        <v>1</v>
      </c>
      <c r="G179" s="44">
        <v>3</v>
      </c>
      <c r="H179" s="45">
        <v>100</v>
      </c>
      <c r="I179" s="1"/>
      <c r="J179" s="2">
        <f t="shared" si="12"/>
        <v>1</v>
      </c>
      <c r="K179" s="15">
        <f t="shared" si="13"/>
        <v>0</v>
      </c>
      <c r="L179" s="15">
        <f t="shared" si="14"/>
        <v>0</v>
      </c>
      <c r="M179" s="10"/>
      <c r="N179" s="9">
        <f t="shared" si="15"/>
        <v>0</v>
      </c>
      <c r="U179" s="21">
        <f t="shared" si="16"/>
        <v>3</v>
      </c>
      <c r="V179" s="21">
        <f t="shared" si="17"/>
        <v>300</v>
      </c>
    </row>
    <row r="180" spans="1:22" ht="16.5" customHeight="1">
      <c r="A180" s="2">
        <v>179</v>
      </c>
      <c r="B180" s="55"/>
      <c r="C180" s="3" t="s">
        <v>33</v>
      </c>
      <c r="D180" s="3" t="s">
        <v>146</v>
      </c>
      <c r="E180" s="56"/>
      <c r="F180" s="43">
        <v>1</v>
      </c>
      <c r="G180" s="44">
        <v>3</v>
      </c>
      <c r="H180" s="45">
        <v>100</v>
      </c>
      <c r="I180" s="1"/>
      <c r="J180" s="2">
        <f t="shared" si="12"/>
        <v>1</v>
      </c>
      <c r="K180" s="15">
        <f t="shared" si="13"/>
        <v>0</v>
      </c>
      <c r="L180" s="15">
        <f t="shared" si="14"/>
        <v>0</v>
      </c>
      <c r="M180" s="10"/>
      <c r="N180" s="9">
        <f t="shared" si="15"/>
        <v>0</v>
      </c>
      <c r="U180" s="21">
        <f t="shared" si="16"/>
        <v>3</v>
      </c>
      <c r="V180" s="21">
        <f t="shared" si="17"/>
        <v>300</v>
      </c>
    </row>
    <row r="181" spans="1:22" ht="16.5" customHeight="1">
      <c r="A181" s="2">
        <v>180</v>
      </c>
      <c r="B181" s="55"/>
      <c r="C181" s="3" t="s">
        <v>31</v>
      </c>
      <c r="D181" s="3">
        <v>0.37152777777777773</v>
      </c>
      <c r="E181" s="54" t="s">
        <v>147</v>
      </c>
      <c r="F181" s="43">
        <v>23</v>
      </c>
      <c r="G181" s="44">
        <v>8.5</v>
      </c>
      <c r="H181" s="45">
        <v>100</v>
      </c>
      <c r="I181" s="1"/>
      <c r="J181" s="2">
        <f t="shared" si="12"/>
        <v>2</v>
      </c>
      <c r="K181" s="15">
        <f t="shared" si="13"/>
        <v>0</v>
      </c>
      <c r="L181" s="15">
        <f t="shared" si="14"/>
        <v>0</v>
      </c>
      <c r="M181" s="10"/>
      <c r="N181" s="9">
        <f t="shared" si="15"/>
        <v>0</v>
      </c>
      <c r="U181" s="21">
        <f t="shared" si="16"/>
        <v>17</v>
      </c>
      <c r="V181" s="21">
        <f t="shared" si="17"/>
        <v>1700</v>
      </c>
    </row>
    <row r="182" spans="1:22" ht="16.5" customHeight="1">
      <c r="A182" s="2">
        <v>181</v>
      </c>
      <c r="B182" s="55"/>
      <c r="C182" s="3" t="s">
        <v>33</v>
      </c>
      <c r="D182" s="3" t="s">
        <v>63</v>
      </c>
      <c r="E182" s="56"/>
      <c r="F182" s="43">
        <v>23</v>
      </c>
      <c r="G182" s="44">
        <v>8.5</v>
      </c>
      <c r="H182" s="45">
        <v>100</v>
      </c>
      <c r="I182" s="1"/>
      <c r="J182" s="2">
        <f t="shared" si="12"/>
        <v>2</v>
      </c>
      <c r="K182" s="15">
        <f t="shared" si="13"/>
        <v>0</v>
      </c>
      <c r="L182" s="15">
        <f t="shared" si="14"/>
        <v>0</v>
      </c>
      <c r="M182" s="10"/>
      <c r="N182" s="9">
        <f t="shared" si="15"/>
        <v>0</v>
      </c>
      <c r="U182" s="21">
        <f t="shared" si="16"/>
        <v>17</v>
      </c>
      <c r="V182" s="21">
        <f t="shared" si="17"/>
        <v>1700</v>
      </c>
    </row>
    <row r="183" spans="1:22" ht="16.5" customHeight="1">
      <c r="A183" s="2">
        <v>182</v>
      </c>
      <c r="B183" s="55"/>
      <c r="C183" s="3" t="s">
        <v>31</v>
      </c>
      <c r="D183" s="3">
        <v>0.375</v>
      </c>
      <c r="E183" s="54" t="s">
        <v>148</v>
      </c>
      <c r="F183" s="43">
        <v>1</v>
      </c>
      <c r="G183" s="44">
        <v>3.5</v>
      </c>
      <c r="H183" s="45">
        <v>100</v>
      </c>
      <c r="I183" s="1"/>
      <c r="J183" s="2">
        <f t="shared" si="12"/>
        <v>1</v>
      </c>
      <c r="K183" s="15">
        <f t="shared" si="13"/>
        <v>0</v>
      </c>
      <c r="L183" s="15">
        <f t="shared" si="14"/>
        <v>0</v>
      </c>
      <c r="M183" s="10"/>
      <c r="N183" s="9">
        <f t="shared" si="15"/>
        <v>0</v>
      </c>
      <c r="U183" s="21">
        <f t="shared" si="16"/>
        <v>3.5</v>
      </c>
      <c r="V183" s="21">
        <f t="shared" si="17"/>
        <v>350</v>
      </c>
    </row>
    <row r="184" spans="1:22" ht="16.5" customHeight="1">
      <c r="A184" s="2">
        <v>183</v>
      </c>
      <c r="B184" s="56"/>
      <c r="C184" s="3" t="s">
        <v>33</v>
      </c>
      <c r="D184" s="3" t="s">
        <v>80</v>
      </c>
      <c r="E184" s="56"/>
      <c r="F184" s="43">
        <v>1</v>
      </c>
      <c r="G184" s="44">
        <v>3.5</v>
      </c>
      <c r="H184" s="45">
        <v>100</v>
      </c>
      <c r="I184" s="1"/>
      <c r="J184" s="2">
        <f t="shared" si="12"/>
        <v>1</v>
      </c>
      <c r="K184" s="15">
        <f t="shared" si="13"/>
        <v>0</v>
      </c>
      <c r="L184" s="15">
        <f t="shared" si="14"/>
        <v>0</v>
      </c>
      <c r="M184" s="10"/>
      <c r="N184" s="9">
        <f t="shared" si="15"/>
        <v>0</v>
      </c>
      <c r="U184" s="21">
        <f t="shared" si="16"/>
        <v>3.5</v>
      </c>
      <c r="V184" s="21">
        <f t="shared" si="17"/>
        <v>350</v>
      </c>
    </row>
    <row r="185" spans="1:22" ht="16.5" customHeight="1">
      <c r="A185" s="2">
        <v>184</v>
      </c>
      <c r="B185" s="54" t="s">
        <v>149</v>
      </c>
      <c r="C185" s="3" t="s">
        <v>31</v>
      </c>
      <c r="D185" s="3">
        <v>0.37847222222222227</v>
      </c>
      <c r="E185" s="54" t="s">
        <v>150</v>
      </c>
      <c r="F185" s="43">
        <v>4</v>
      </c>
      <c r="G185" s="44">
        <v>3</v>
      </c>
      <c r="H185" s="45">
        <v>100</v>
      </c>
      <c r="I185" s="1"/>
      <c r="J185" s="2">
        <f t="shared" si="12"/>
        <v>1</v>
      </c>
      <c r="K185" s="15">
        <f t="shared" si="13"/>
        <v>0</v>
      </c>
      <c r="L185" s="15">
        <f t="shared" si="14"/>
        <v>0</v>
      </c>
      <c r="M185" s="10"/>
      <c r="N185" s="9">
        <f t="shared" si="15"/>
        <v>0</v>
      </c>
      <c r="U185" s="21">
        <f t="shared" si="16"/>
        <v>3</v>
      </c>
      <c r="V185" s="21">
        <f t="shared" si="17"/>
        <v>300</v>
      </c>
    </row>
    <row r="186" spans="1:22" ht="16.5" customHeight="1">
      <c r="A186" s="2">
        <v>185</v>
      </c>
      <c r="B186" s="55"/>
      <c r="C186" s="3" t="s">
        <v>33</v>
      </c>
      <c r="D186" s="3" t="s">
        <v>151</v>
      </c>
      <c r="E186" s="56"/>
      <c r="F186" s="43">
        <v>4</v>
      </c>
      <c r="G186" s="44">
        <v>3</v>
      </c>
      <c r="H186" s="45">
        <v>100</v>
      </c>
      <c r="I186" s="1"/>
      <c r="J186" s="2">
        <f t="shared" si="12"/>
        <v>1</v>
      </c>
      <c r="K186" s="15">
        <f t="shared" si="13"/>
        <v>0</v>
      </c>
      <c r="L186" s="15">
        <f t="shared" si="14"/>
        <v>0</v>
      </c>
      <c r="M186" s="10"/>
      <c r="N186" s="9">
        <f t="shared" si="15"/>
        <v>0</v>
      </c>
      <c r="U186" s="21">
        <f t="shared" si="16"/>
        <v>3</v>
      </c>
      <c r="V186" s="21">
        <f t="shared" si="17"/>
        <v>300</v>
      </c>
    </row>
    <row r="187" spans="1:22" ht="16.5" customHeight="1">
      <c r="A187" s="2">
        <v>186</v>
      </c>
      <c r="B187" s="55"/>
      <c r="C187" s="3" t="s">
        <v>31</v>
      </c>
      <c r="D187" s="3">
        <v>0.3923611111111111</v>
      </c>
      <c r="E187" s="54" t="s">
        <v>152</v>
      </c>
      <c r="F187" s="43">
        <v>6</v>
      </c>
      <c r="G187" s="44">
        <v>5</v>
      </c>
      <c r="H187" s="45">
        <v>100</v>
      </c>
      <c r="I187" s="1"/>
      <c r="J187" s="2">
        <f t="shared" si="12"/>
        <v>1</v>
      </c>
      <c r="K187" s="15">
        <f t="shared" si="13"/>
        <v>0</v>
      </c>
      <c r="L187" s="15">
        <f t="shared" si="14"/>
        <v>0</v>
      </c>
      <c r="M187" s="10"/>
      <c r="N187" s="9">
        <f t="shared" si="15"/>
        <v>0</v>
      </c>
      <c r="U187" s="21">
        <f t="shared" si="16"/>
        <v>5</v>
      </c>
      <c r="V187" s="21">
        <f t="shared" si="17"/>
        <v>500</v>
      </c>
    </row>
    <row r="188" spans="1:22" ht="16.5" customHeight="1">
      <c r="A188" s="2">
        <v>187</v>
      </c>
      <c r="B188" s="55"/>
      <c r="C188" s="3" t="s">
        <v>33</v>
      </c>
      <c r="D188" s="3" t="s">
        <v>74</v>
      </c>
      <c r="E188" s="56"/>
      <c r="F188" s="43">
        <v>6</v>
      </c>
      <c r="G188" s="44">
        <v>5</v>
      </c>
      <c r="H188" s="45">
        <v>100</v>
      </c>
      <c r="I188" s="1"/>
      <c r="J188" s="2">
        <f t="shared" si="12"/>
        <v>1</v>
      </c>
      <c r="K188" s="15">
        <f t="shared" si="13"/>
        <v>0</v>
      </c>
      <c r="L188" s="15">
        <f t="shared" si="14"/>
        <v>0</v>
      </c>
      <c r="M188" s="10"/>
      <c r="N188" s="9">
        <f t="shared" si="15"/>
        <v>0</v>
      </c>
      <c r="U188" s="21">
        <f t="shared" si="16"/>
        <v>5</v>
      </c>
      <c r="V188" s="21">
        <f t="shared" si="17"/>
        <v>500</v>
      </c>
    </row>
    <row r="189" spans="1:22" ht="16.5" customHeight="1">
      <c r="A189" s="2">
        <v>188</v>
      </c>
      <c r="B189" s="55"/>
      <c r="C189" s="3" t="s">
        <v>31</v>
      </c>
      <c r="D189" s="3">
        <v>0.3923611111111111</v>
      </c>
      <c r="E189" s="54" t="s">
        <v>153</v>
      </c>
      <c r="F189" s="43">
        <v>12</v>
      </c>
      <c r="G189" s="44">
        <v>6</v>
      </c>
      <c r="H189" s="45">
        <v>100</v>
      </c>
      <c r="I189" s="1"/>
      <c r="J189" s="2">
        <f t="shared" si="12"/>
        <v>1</v>
      </c>
      <c r="K189" s="15">
        <f t="shared" si="13"/>
        <v>0</v>
      </c>
      <c r="L189" s="15">
        <f t="shared" si="14"/>
        <v>0</v>
      </c>
      <c r="M189" s="10"/>
      <c r="N189" s="9">
        <f t="shared" si="15"/>
        <v>0</v>
      </c>
      <c r="U189" s="21">
        <f t="shared" si="16"/>
        <v>6</v>
      </c>
      <c r="V189" s="21">
        <f t="shared" si="17"/>
        <v>600</v>
      </c>
    </row>
    <row r="190" spans="1:22" ht="16.5" customHeight="1">
      <c r="A190" s="2">
        <v>189</v>
      </c>
      <c r="B190" s="56"/>
      <c r="C190" s="3" t="s">
        <v>33</v>
      </c>
      <c r="D190" s="3" t="s">
        <v>74</v>
      </c>
      <c r="E190" s="56"/>
      <c r="F190" s="43">
        <v>12</v>
      </c>
      <c r="G190" s="44">
        <v>6</v>
      </c>
      <c r="H190" s="45">
        <v>100</v>
      </c>
      <c r="I190" s="1"/>
      <c r="J190" s="2">
        <f t="shared" ref="J190:J253" si="18">ROUNDUP(F190/20,0)</f>
        <v>1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10"/>
      <c r="N190" s="9">
        <f t="shared" ref="N190:N253" si="21">IFERROR(K190/M190,0)</f>
        <v>0</v>
      </c>
      <c r="U190" s="21">
        <f t="shared" si="16"/>
        <v>6</v>
      </c>
      <c r="V190" s="21">
        <f t="shared" si="17"/>
        <v>600</v>
      </c>
    </row>
    <row r="191" spans="1:22" ht="16.5" customHeight="1">
      <c r="A191" s="2">
        <v>190</v>
      </c>
      <c r="B191" s="54" t="s">
        <v>154</v>
      </c>
      <c r="C191" s="3" t="s">
        <v>31</v>
      </c>
      <c r="D191" s="3">
        <v>0.375</v>
      </c>
      <c r="E191" s="54" t="s">
        <v>155</v>
      </c>
      <c r="F191" s="43">
        <v>21</v>
      </c>
      <c r="G191" s="44">
        <v>8</v>
      </c>
      <c r="H191" s="45">
        <v>100</v>
      </c>
      <c r="I191" s="1"/>
      <c r="J191" s="2">
        <f t="shared" si="18"/>
        <v>2</v>
      </c>
      <c r="K191" s="15">
        <f t="shared" si="19"/>
        <v>0</v>
      </c>
      <c r="L191" s="15">
        <f t="shared" si="20"/>
        <v>0</v>
      </c>
      <c r="M191" s="10"/>
      <c r="N191" s="9">
        <f t="shared" si="21"/>
        <v>0</v>
      </c>
      <c r="U191" s="21">
        <f t="shared" si="16"/>
        <v>16</v>
      </c>
      <c r="V191" s="21">
        <f t="shared" si="17"/>
        <v>1600</v>
      </c>
    </row>
    <row r="192" spans="1:22" ht="16.5" customHeight="1">
      <c r="A192" s="2">
        <v>191</v>
      </c>
      <c r="B192" s="55"/>
      <c r="C192" s="3" t="s">
        <v>33</v>
      </c>
      <c r="D192" s="3" t="s">
        <v>74</v>
      </c>
      <c r="E192" s="56"/>
      <c r="F192" s="43">
        <v>21</v>
      </c>
      <c r="G192" s="44">
        <v>8</v>
      </c>
      <c r="H192" s="45">
        <v>100</v>
      </c>
      <c r="I192" s="1"/>
      <c r="J192" s="2">
        <f t="shared" si="18"/>
        <v>2</v>
      </c>
      <c r="K192" s="15">
        <f t="shared" si="19"/>
        <v>0</v>
      </c>
      <c r="L192" s="15">
        <f t="shared" si="20"/>
        <v>0</v>
      </c>
      <c r="M192" s="10"/>
      <c r="N192" s="9">
        <f t="shared" si="21"/>
        <v>0</v>
      </c>
      <c r="U192" s="21">
        <f t="shared" si="16"/>
        <v>16</v>
      </c>
      <c r="V192" s="21">
        <f t="shared" si="17"/>
        <v>1600</v>
      </c>
    </row>
    <row r="193" spans="1:22" ht="16.5" customHeight="1">
      <c r="A193" s="2">
        <v>192</v>
      </c>
      <c r="B193" s="55"/>
      <c r="C193" s="3" t="s">
        <v>31</v>
      </c>
      <c r="D193" s="3">
        <v>0.375</v>
      </c>
      <c r="E193" s="54" t="s">
        <v>156</v>
      </c>
      <c r="F193" s="43">
        <v>20</v>
      </c>
      <c r="G193" s="44">
        <v>4</v>
      </c>
      <c r="H193" s="45">
        <v>100</v>
      </c>
      <c r="I193" s="1"/>
      <c r="J193" s="2">
        <f t="shared" si="18"/>
        <v>1</v>
      </c>
      <c r="K193" s="15">
        <f t="shared" si="19"/>
        <v>0</v>
      </c>
      <c r="L193" s="15">
        <f t="shared" si="20"/>
        <v>0</v>
      </c>
      <c r="M193" s="10"/>
      <c r="N193" s="9">
        <f t="shared" si="21"/>
        <v>0</v>
      </c>
      <c r="U193" s="21">
        <f t="shared" si="16"/>
        <v>4</v>
      </c>
      <c r="V193" s="21">
        <f t="shared" si="17"/>
        <v>400</v>
      </c>
    </row>
    <row r="194" spans="1:22" ht="16.5" customHeight="1">
      <c r="A194" s="2">
        <v>193</v>
      </c>
      <c r="B194" s="55"/>
      <c r="C194" s="3" t="s">
        <v>33</v>
      </c>
      <c r="D194" s="3" t="s">
        <v>74</v>
      </c>
      <c r="E194" s="56"/>
      <c r="F194" s="43">
        <v>20</v>
      </c>
      <c r="G194" s="44">
        <v>4</v>
      </c>
      <c r="H194" s="45">
        <v>100</v>
      </c>
      <c r="I194" s="1"/>
      <c r="J194" s="2">
        <f t="shared" si="18"/>
        <v>1</v>
      </c>
      <c r="K194" s="15">
        <f t="shared" si="19"/>
        <v>0</v>
      </c>
      <c r="L194" s="15">
        <f t="shared" si="20"/>
        <v>0</v>
      </c>
      <c r="M194" s="10"/>
      <c r="N194" s="9">
        <f t="shared" si="21"/>
        <v>0</v>
      </c>
      <c r="U194" s="21">
        <f t="shared" si="16"/>
        <v>4</v>
      </c>
      <c r="V194" s="21">
        <f t="shared" si="17"/>
        <v>400</v>
      </c>
    </row>
    <row r="195" spans="1:22" ht="16.5" customHeight="1">
      <c r="A195" s="2">
        <v>194</v>
      </c>
      <c r="B195" s="55"/>
      <c r="C195" s="3" t="s">
        <v>31</v>
      </c>
      <c r="D195" s="3">
        <v>0.375</v>
      </c>
      <c r="E195" s="54" t="s">
        <v>157</v>
      </c>
      <c r="F195" s="43">
        <v>4</v>
      </c>
      <c r="G195" s="44">
        <v>10</v>
      </c>
      <c r="H195" s="45">
        <v>100</v>
      </c>
      <c r="I195" s="1"/>
      <c r="J195" s="2">
        <f t="shared" si="18"/>
        <v>1</v>
      </c>
      <c r="K195" s="15">
        <f t="shared" si="19"/>
        <v>0</v>
      </c>
      <c r="L195" s="15">
        <f t="shared" si="20"/>
        <v>0</v>
      </c>
      <c r="M195" s="10"/>
      <c r="N195" s="9">
        <f t="shared" si="21"/>
        <v>0</v>
      </c>
      <c r="U195" s="21">
        <f t="shared" ref="U195:U258" si="22">G195*J195</f>
        <v>10</v>
      </c>
      <c r="V195" s="21">
        <f t="shared" ref="V195:V258" si="23">U195*H195</f>
        <v>1000</v>
      </c>
    </row>
    <row r="196" spans="1:22" ht="16.5" customHeight="1">
      <c r="A196" s="2">
        <v>195</v>
      </c>
      <c r="B196" s="56"/>
      <c r="C196" s="3" t="s">
        <v>33</v>
      </c>
      <c r="D196" s="3" t="s">
        <v>74</v>
      </c>
      <c r="E196" s="56"/>
      <c r="F196" s="43">
        <v>4</v>
      </c>
      <c r="G196" s="44">
        <v>10</v>
      </c>
      <c r="H196" s="45">
        <v>100</v>
      </c>
      <c r="I196" s="1"/>
      <c r="J196" s="2">
        <f t="shared" si="18"/>
        <v>1</v>
      </c>
      <c r="K196" s="15">
        <f t="shared" si="19"/>
        <v>0</v>
      </c>
      <c r="L196" s="15">
        <f t="shared" si="20"/>
        <v>0</v>
      </c>
      <c r="M196" s="10"/>
      <c r="N196" s="9">
        <f t="shared" si="21"/>
        <v>0</v>
      </c>
      <c r="U196" s="21">
        <f t="shared" si="22"/>
        <v>10</v>
      </c>
      <c r="V196" s="21">
        <f t="shared" si="23"/>
        <v>1000</v>
      </c>
    </row>
    <row r="197" spans="1:22" ht="16.5" customHeight="1">
      <c r="A197" s="2">
        <v>196</v>
      </c>
      <c r="B197" s="54" t="s">
        <v>158</v>
      </c>
      <c r="C197" s="3" t="s">
        <v>31</v>
      </c>
      <c r="D197" s="3">
        <v>0.38541666666666669</v>
      </c>
      <c r="E197" s="54" t="s">
        <v>159</v>
      </c>
      <c r="F197" s="43">
        <v>14</v>
      </c>
      <c r="G197" s="44">
        <v>6</v>
      </c>
      <c r="H197" s="45">
        <v>100</v>
      </c>
      <c r="I197" s="1"/>
      <c r="J197" s="2">
        <f t="shared" si="18"/>
        <v>1</v>
      </c>
      <c r="K197" s="15">
        <f t="shared" si="19"/>
        <v>0</v>
      </c>
      <c r="L197" s="15">
        <f t="shared" si="20"/>
        <v>0</v>
      </c>
      <c r="M197" s="10"/>
      <c r="N197" s="9">
        <f t="shared" si="21"/>
        <v>0</v>
      </c>
      <c r="U197" s="21">
        <f t="shared" si="22"/>
        <v>6</v>
      </c>
      <c r="V197" s="21">
        <f t="shared" si="23"/>
        <v>600</v>
      </c>
    </row>
    <row r="198" spans="1:22" ht="16.5" customHeight="1">
      <c r="A198" s="2">
        <v>197</v>
      </c>
      <c r="B198" s="55"/>
      <c r="C198" s="3" t="s">
        <v>33</v>
      </c>
      <c r="D198" s="3" t="s">
        <v>139</v>
      </c>
      <c r="E198" s="56"/>
      <c r="F198" s="43">
        <v>14</v>
      </c>
      <c r="G198" s="44">
        <v>6</v>
      </c>
      <c r="H198" s="45">
        <v>100</v>
      </c>
      <c r="I198" s="1"/>
      <c r="J198" s="2">
        <f t="shared" si="18"/>
        <v>1</v>
      </c>
      <c r="K198" s="15">
        <f t="shared" si="19"/>
        <v>0</v>
      </c>
      <c r="L198" s="15">
        <f t="shared" si="20"/>
        <v>0</v>
      </c>
      <c r="M198" s="10"/>
      <c r="N198" s="9">
        <f t="shared" si="21"/>
        <v>0</v>
      </c>
      <c r="U198" s="21">
        <f t="shared" si="22"/>
        <v>6</v>
      </c>
      <c r="V198" s="21">
        <f t="shared" si="23"/>
        <v>600</v>
      </c>
    </row>
    <row r="199" spans="1:22" ht="16.5" customHeight="1">
      <c r="A199" s="2">
        <v>198</v>
      </c>
      <c r="B199" s="55"/>
      <c r="C199" s="3" t="s">
        <v>31</v>
      </c>
      <c r="D199" s="3">
        <v>0.38541666666666669</v>
      </c>
      <c r="E199" s="54" t="s">
        <v>160</v>
      </c>
      <c r="F199" s="43">
        <v>21</v>
      </c>
      <c r="G199" s="44">
        <v>4</v>
      </c>
      <c r="H199" s="45">
        <v>100</v>
      </c>
      <c r="I199" s="1"/>
      <c r="J199" s="2">
        <f t="shared" si="18"/>
        <v>2</v>
      </c>
      <c r="K199" s="15">
        <f t="shared" si="19"/>
        <v>0</v>
      </c>
      <c r="L199" s="15">
        <f t="shared" si="20"/>
        <v>0</v>
      </c>
      <c r="M199" s="10"/>
      <c r="N199" s="9">
        <f t="shared" si="21"/>
        <v>0</v>
      </c>
      <c r="U199" s="21">
        <f t="shared" si="22"/>
        <v>8</v>
      </c>
      <c r="V199" s="21">
        <f t="shared" si="23"/>
        <v>800</v>
      </c>
    </row>
    <row r="200" spans="1:22" ht="16.5" customHeight="1">
      <c r="A200" s="2">
        <v>199</v>
      </c>
      <c r="B200" s="55"/>
      <c r="C200" s="3" t="s">
        <v>33</v>
      </c>
      <c r="D200" s="3" t="s">
        <v>139</v>
      </c>
      <c r="E200" s="56"/>
      <c r="F200" s="43">
        <v>21</v>
      </c>
      <c r="G200" s="44">
        <v>4</v>
      </c>
      <c r="H200" s="45">
        <v>100</v>
      </c>
      <c r="I200" s="1"/>
      <c r="J200" s="2">
        <f t="shared" si="18"/>
        <v>2</v>
      </c>
      <c r="K200" s="15">
        <f t="shared" si="19"/>
        <v>0</v>
      </c>
      <c r="L200" s="15">
        <f t="shared" si="20"/>
        <v>0</v>
      </c>
      <c r="M200" s="10"/>
      <c r="N200" s="9">
        <f t="shared" si="21"/>
        <v>0</v>
      </c>
      <c r="U200" s="21">
        <f t="shared" si="22"/>
        <v>8</v>
      </c>
      <c r="V200" s="21">
        <f t="shared" si="23"/>
        <v>800</v>
      </c>
    </row>
    <row r="201" spans="1:22" ht="16.5" customHeight="1">
      <c r="A201" s="2">
        <v>200</v>
      </c>
      <c r="B201" s="55"/>
      <c r="C201" s="3" t="s">
        <v>31</v>
      </c>
      <c r="D201" s="3">
        <v>0.38541666666666669</v>
      </c>
      <c r="E201" s="54" t="s">
        <v>161</v>
      </c>
      <c r="F201" s="43">
        <v>6</v>
      </c>
      <c r="G201" s="44">
        <v>5</v>
      </c>
      <c r="H201" s="45">
        <v>100</v>
      </c>
      <c r="I201" s="1"/>
      <c r="J201" s="2">
        <f t="shared" si="18"/>
        <v>1</v>
      </c>
      <c r="K201" s="15">
        <f t="shared" si="19"/>
        <v>0</v>
      </c>
      <c r="L201" s="15">
        <f t="shared" si="20"/>
        <v>0</v>
      </c>
      <c r="M201" s="10"/>
      <c r="N201" s="9">
        <f t="shared" si="21"/>
        <v>0</v>
      </c>
      <c r="U201" s="21">
        <f t="shared" si="22"/>
        <v>5</v>
      </c>
      <c r="V201" s="21">
        <f t="shared" si="23"/>
        <v>500</v>
      </c>
    </row>
    <row r="202" spans="1:22" ht="16.5" customHeight="1">
      <c r="A202" s="2">
        <v>201</v>
      </c>
      <c r="B202" s="55"/>
      <c r="C202" s="3" t="s">
        <v>33</v>
      </c>
      <c r="D202" s="3" t="s">
        <v>139</v>
      </c>
      <c r="E202" s="56"/>
      <c r="F202" s="43">
        <v>6</v>
      </c>
      <c r="G202" s="44">
        <v>5</v>
      </c>
      <c r="H202" s="45">
        <v>100</v>
      </c>
      <c r="I202" s="1"/>
      <c r="J202" s="2">
        <f t="shared" si="18"/>
        <v>1</v>
      </c>
      <c r="K202" s="15">
        <f t="shared" si="19"/>
        <v>0</v>
      </c>
      <c r="L202" s="15">
        <f t="shared" si="20"/>
        <v>0</v>
      </c>
      <c r="M202" s="10"/>
      <c r="N202" s="9">
        <f t="shared" si="21"/>
        <v>0</v>
      </c>
      <c r="U202" s="21">
        <f t="shared" si="22"/>
        <v>5</v>
      </c>
      <c r="V202" s="21">
        <f t="shared" si="23"/>
        <v>500</v>
      </c>
    </row>
    <row r="203" spans="1:22" ht="16.5" customHeight="1">
      <c r="A203" s="2">
        <v>202</v>
      </c>
      <c r="B203" s="55"/>
      <c r="C203" s="3" t="s">
        <v>31</v>
      </c>
      <c r="D203" s="3">
        <v>0.38541666666666669</v>
      </c>
      <c r="E203" s="54" t="s">
        <v>162</v>
      </c>
      <c r="F203" s="43">
        <v>9</v>
      </c>
      <c r="G203" s="44">
        <v>3</v>
      </c>
      <c r="H203" s="45">
        <v>100</v>
      </c>
      <c r="I203" s="1"/>
      <c r="J203" s="2">
        <f t="shared" si="18"/>
        <v>1</v>
      </c>
      <c r="K203" s="15">
        <f t="shared" si="19"/>
        <v>0</v>
      </c>
      <c r="L203" s="15">
        <f t="shared" si="20"/>
        <v>0</v>
      </c>
      <c r="M203" s="10"/>
      <c r="N203" s="9">
        <f t="shared" si="21"/>
        <v>0</v>
      </c>
      <c r="U203" s="21">
        <f t="shared" si="22"/>
        <v>3</v>
      </c>
      <c r="V203" s="21">
        <f t="shared" si="23"/>
        <v>300</v>
      </c>
    </row>
    <row r="204" spans="1:22" ht="16.5" customHeight="1">
      <c r="A204" s="2">
        <v>203</v>
      </c>
      <c r="B204" s="55"/>
      <c r="C204" s="3" t="s">
        <v>33</v>
      </c>
      <c r="D204" s="3" t="s">
        <v>139</v>
      </c>
      <c r="E204" s="56"/>
      <c r="F204" s="43">
        <v>9</v>
      </c>
      <c r="G204" s="44">
        <v>3</v>
      </c>
      <c r="H204" s="45">
        <v>100</v>
      </c>
      <c r="I204" s="1"/>
      <c r="J204" s="2">
        <f t="shared" si="18"/>
        <v>1</v>
      </c>
      <c r="K204" s="15">
        <f t="shared" si="19"/>
        <v>0</v>
      </c>
      <c r="L204" s="15">
        <f t="shared" si="20"/>
        <v>0</v>
      </c>
      <c r="M204" s="10"/>
      <c r="N204" s="9">
        <f t="shared" si="21"/>
        <v>0</v>
      </c>
      <c r="U204" s="21">
        <f t="shared" si="22"/>
        <v>3</v>
      </c>
      <c r="V204" s="21">
        <f t="shared" si="23"/>
        <v>300</v>
      </c>
    </row>
    <row r="205" spans="1:22" ht="16.5" customHeight="1">
      <c r="A205" s="2">
        <v>204</v>
      </c>
      <c r="B205" s="55"/>
      <c r="C205" s="3" t="s">
        <v>31</v>
      </c>
      <c r="D205" s="3">
        <v>0.37847222222222227</v>
      </c>
      <c r="E205" s="54" t="s">
        <v>163</v>
      </c>
      <c r="F205" s="43">
        <v>12</v>
      </c>
      <c r="G205" s="44">
        <v>4</v>
      </c>
      <c r="H205" s="45">
        <v>100</v>
      </c>
      <c r="I205" s="1"/>
      <c r="J205" s="2">
        <f t="shared" si="18"/>
        <v>1</v>
      </c>
      <c r="K205" s="15">
        <f t="shared" si="19"/>
        <v>0</v>
      </c>
      <c r="L205" s="15">
        <f t="shared" si="20"/>
        <v>0</v>
      </c>
      <c r="M205" s="10"/>
      <c r="N205" s="9">
        <f t="shared" si="21"/>
        <v>0</v>
      </c>
      <c r="U205" s="21">
        <f t="shared" si="22"/>
        <v>4</v>
      </c>
      <c r="V205" s="21">
        <f t="shared" si="23"/>
        <v>400</v>
      </c>
    </row>
    <row r="206" spans="1:22" ht="16.5" customHeight="1">
      <c r="A206" s="2">
        <v>205</v>
      </c>
      <c r="B206" s="55"/>
      <c r="C206" s="3" t="s">
        <v>33</v>
      </c>
      <c r="D206" s="3" t="s">
        <v>164</v>
      </c>
      <c r="E206" s="56"/>
      <c r="F206" s="43">
        <v>12</v>
      </c>
      <c r="G206" s="44">
        <v>4</v>
      </c>
      <c r="H206" s="45">
        <v>100</v>
      </c>
      <c r="I206" s="1"/>
      <c r="J206" s="2">
        <f t="shared" si="18"/>
        <v>1</v>
      </c>
      <c r="K206" s="15">
        <f t="shared" si="19"/>
        <v>0</v>
      </c>
      <c r="L206" s="15">
        <f t="shared" si="20"/>
        <v>0</v>
      </c>
      <c r="M206" s="10"/>
      <c r="N206" s="9">
        <f t="shared" si="21"/>
        <v>0</v>
      </c>
      <c r="U206" s="21">
        <f t="shared" si="22"/>
        <v>4</v>
      </c>
      <c r="V206" s="21">
        <f t="shared" si="23"/>
        <v>400</v>
      </c>
    </row>
    <row r="207" spans="1:22" ht="16.5" customHeight="1">
      <c r="A207" s="2">
        <v>206</v>
      </c>
      <c r="B207" s="55"/>
      <c r="C207" s="3" t="s">
        <v>31</v>
      </c>
      <c r="D207" s="3">
        <v>0.37847222222222227</v>
      </c>
      <c r="E207" s="54" t="s">
        <v>165</v>
      </c>
      <c r="F207" s="43">
        <v>11</v>
      </c>
      <c r="G207" s="44">
        <v>3</v>
      </c>
      <c r="H207" s="45">
        <v>100</v>
      </c>
      <c r="I207" s="1"/>
      <c r="J207" s="2">
        <f t="shared" si="18"/>
        <v>1</v>
      </c>
      <c r="K207" s="15">
        <f t="shared" si="19"/>
        <v>0</v>
      </c>
      <c r="L207" s="15">
        <f t="shared" si="20"/>
        <v>0</v>
      </c>
      <c r="M207" s="10"/>
      <c r="N207" s="9">
        <f t="shared" si="21"/>
        <v>0</v>
      </c>
      <c r="U207" s="21">
        <f t="shared" si="22"/>
        <v>3</v>
      </c>
      <c r="V207" s="21">
        <f t="shared" si="23"/>
        <v>300</v>
      </c>
    </row>
    <row r="208" spans="1:22" ht="16.5" customHeight="1">
      <c r="A208" s="2">
        <v>207</v>
      </c>
      <c r="B208" s="55"/>
      <c r="C208" s="3" t="s">
        <v>33</v>
      </c>
      <c r="D208" s="3" t="s">
        <v>164</v>
      </c>
      <c r="E208" s="56"/>
      <c r="F208" s="43">
        <v>11</v>
      </c>
      <c r="G208" s="44">
        <v>3</v>
      </c>
      <c r="H208" s="45">
        <v>100</v>
      </c>
      <c r="I208" s="1"/>
      <c r="J208" s="2">
        <f t="shared" si="18"/>
        <v>1</v>
      </c>
      <c r="K208" s="15">
        <f t="shared" si="19"/>
        <v>0</v>
      </c>
      <c r="L208" s="15">
        <f t="shared" si="20"/>
        <v>0</v>
      </c>
      <c r="M208" s="10"/>
      <c r="N208" s="9">
        <f t="shared" si="21"/>
        <v>0</v>
      </c>
      <c r="U208" s="21">
        <f t="shared" si="22"/>
        <v>3</v>
      </c>
      <c r="V208" s="21">
        <f t="shared" si="23"/>
        <v>300</v>
      </c>
    </row>
    <row r="209" spans="1:22" ht="16.5" customHeight="1">
      <c r="A209" s="2">
        <v>208</v>
      </c>
      <c r="B209" s="55"/>
      <c r="C209" s="3" t="s">
        <v>31</v>
      </c>
      <c r="D209" s="3">
        <v>0.37847222222222227</v>
      </c>
      <c r="E209" s="54" t="s">
        <v>166</v>
      </c>
      <c r="F209" s="43">
        <v>10</v>
      </c>
      <c r="G209" s="44">
        <v>3.5</v>
      </c>
      <c r="H209" s="45">
        <v>100</v>
      </c>
      <c r="I209" s="1"/>
      <c r="J209" s="2">
        <f t="shared" si="18"/>
        <v>1</v>
      </c>
      <c r="K209" s="15">
        <f t="shared" si="19"/>
        <v>0</v>
      </c>
      <c r="L209" s="15">
        <f t="shared" si="20"/>
        <v>0</v>
      </c>
      <c r="M209" s="10"/>
      <c r="N209" s="9">
        <f t="shared" si="21"/>
        <v>0</v>
      </c>
      <c r="U209" s="21">
        <f t="shared" si="22"/>
        <v>3.5</v>
      </c>
      <c r="V209" s="21">
        <f t="shared" si="23"/>
        <v>350</v>
      </c>
    </row>
    <row r="210" spans="1:22" ht="16.5" customHeight="1">
      <c r="A210" s="2">
        <v>209</v>
      </c>
      <c r="B210" s="55"/>
      <c r="C210" s="3" t="s">
        <v>33</v>
      </c>
      <c r="D210" s="3" t="s">
        <v>164</v>
      </c>
      <c r="E210" s="56"/>
      <c r="F210" s="43">
        <v>10</v>
      </c>
      <c r="G210" s="44">
        <v>3.5</v>
      </c>
      <c r="H210" s="45">
        <v>100</v>
      </c>
      <c r="I210" s="1"/>
      <c r="J210" s="2">
        <f t="shared" si="18"/>
        <v>1</v>
      </c>
      <c r="K210" s="15">
        <f t="shared" si="19"/>
        <v>0</v>
      </c>
      <c r="L210" s="15">
        <f t="shared" si="20"/>
        <v>0</v>
      </c>
      <c r="M210" s="10"/>
      <c r="N210" s="9">
        <f t="shared" si="21"/>
        <v>0</v>
      </c>
      <c r="U210" s="21">
        <f t="shared" si="22"/>
        <v>3.5</v>
      </c>
      <c r="V210" s="21">
        <f t="shared" si="23"/>
        <v>350</v>
      </c>
    </row>
    <row r="211" spans="1:22" ht="16.5" customHeight="1">
      <c r="A211" s="2">
        <v>210</v>
      </c>
      <c r="B211" s="55"/>
      <c r="C211" s="3" t="s">
        <v>31</v>
      </c>
      <c r="D211" s="3">
        <v>0.37847222222222227</v>
      </c>
      <c r="E211" s="54" t="s">
        <v>167</v>
      </c>
      <c r="F211" s="43">
        <v>14</v>
      </c>
      <c r="G211" s="44">
        <v>7</v>
      </c>
      <c r="H211" s="45">
        <v>100</v>
      </c>
      <c r="I211" s="1"/>
      <c r="J211" s="2">
        <f t="shared" si="18"/>
        <v>1</v>
      </c>
      <c r="K211" s="15">
        <f t="shared" si="19"/>
        <v>0</v>
      </c>
      <c r="L211" s="15">
        <f t="shared" si="20"/>
        <v>0</v>
      </c>
      <c r="M211" s="10"/>
      <c r="N211" s="9">
        <f t="shared" si="21"/>
        <v>0</v>
      </c>
      <c r="U211" s="21">
        <f t="shared" si="22"/>
        <v>7</v>
      </c>
      <c r="V211" s="21">
        <f t="shared" si="23"/>
        <v>700</v>
      </c>
    </row>
    <row r="212" spans="1:22" ht="16.5" customHeight="1">
      <c r="A212" s="2">
        <v>211</v>
      </c>
      <c r="B212" s="55"/>
      <c r="C212" s="3" t="s">
        <v>33</v>
      </c>
      <c r="D212" s="3" t="s">
        <v>164</v>
      </c>
      <c r="E212" s="56"/>
      <c r="F212" s="43">
        <v>14</v>
      </c>
      <c r="G212" s="44">
        <v>7</v>
      </c>
      <c r="H212" s="45">
        <v>100</v>
      </c>
      <c r="I212" s="1"/>
      <c r="J212" s="2">
        <f t="shared" si="18"/>
        <v>1</v>
      </c>
      <c r="K212" s="15">
        <f t="shared" si="19"/>
        <v>0</v>
      </c>
      <c r="L212" s="15">
        <f t="shared" si="20"/>
        <v>0</v>
      </c>
      <c r="M212" s="10"/>
      <c r="N212" s="9">
        <f t="shared" si="21"/>
        <v>0</v>
      </c>
      <c r="U212" s="21">
        <f t="shared" si="22"/>
        <v>7</v>
      </c>
      <c r="V212" s="21">
        <f t="shared" si="23"/>
        <v>700</v>
      </c>
    </row>
    <row r="213" spans="1:22" ht="16.5" customHeight="1">
      <c r="A213" s="2">
        <v>212</v>
      </c>
      <c r="B213" s="55"/>
      <c r="C213" s="3" t="s">
        <v>31</v>
      </c>
      <c r="D213" s="3">
        <v>0.37847222222222227</v>
      </c>
      <c r="E213" s="54" t="s">
        <v>168</v>
      </c>
      <c r="F213" s="43">
        <v>12</v>
      </c>
      <c r="G213" s="44">
        <v>3</v>
      </c>
      <c r="H213" s="45">
        <v>100</v>
      </c>
      <c r="I213" s="1"/>
      <c r="J213" s="2">
        <f t="shared" si="18"/>
        <v>1</v>
      </c>
      <c r="K213" s="15">
        <f t="shared" si="19"/>
        <v>0</v>
      </c>
      <c r="L213" s="15">
        <f t="shared" si="20"/>
        <v>0</v>
      </c>
      <c r="M213" s="10"/>
      <c r="N213" s="9">
        <f t="shared" si="21"/>
        <v>0</v>
      </c>
      <c r="U213" s="21">
        <f t="shared" si="22"/>
        <v>3</v>
      </c>
      <c r="V213" s="21">
        <f t="shared" si="23"/>
        <v>300</v>
      </c>
    </row>
    <row r="214" spans="1:22" ht="16.5" customHeight="1">
      <c r="A214" s="2">
        <v>213</v>
      </c>
      <c r="B214" s="55"/>
      <c r="C214" s="3" t="s">
        <v>33</v>
      </c>
      <c r="D214" s="3" t="s">
        <v>164</v>
      </c>
      <c r="E214" s="56"/>
      <c r="F214" s="43">
        <v>12</v>
      </c>
      <c r="G214" s="44">
        <v>3</v>
      </c>
      <c r="H214" s="45">
        <v>100</v>
      </c>
      <c r="I214" s="1"/>
      <c r="J214" s="2">
        <f t="shared" si="18"/>
        <v>1</v>
      </c>
      <c r="K214" s="15">
        <f t="shared" si="19"/>
        <v>0</v>
      </c>
      <c r="L214" s="15">
        <f t="shared" si="20"/>
        <v>0</v>
      </c>
      <c r="M214" s="10"/>
      <c r="N214" s="9">
        <f t="shared" si="21"/>
        <v>0</v>
      </c>
      <c r="U214" s="21">
        <f t="shared" si="22"/>
        <v>3</v>
      </c>
      <c r="V214" s="21">
        <f t="shared" si="23"/>
        <v>300</v>
      </c>
    </row>
    <row r="215" spans="1:22" ht="16.5" customHeight="1">
      <c r="A215" s="2">
        <v>214</v>
      </c>
      <c r="B215" s="55"/>
      <c r="C215" s="3" t="s">
        <v>31</v>
      </c>
      <c r="D215" s="3">
        <v>0.3888888888888889</v>
      </c>
      <c r="E215" s="54" t="s">
        <v>169</v>
      </c>
      <c r="F215" s="43">
        <v>9</v>
      </c>
      <c r="G215" s="44">
        <v>4</v>
      </c>
      <c r="H215" s="45">
        <v>100</v>
      </c>
      <c r="I215" s="1"/>
      <c r="J215" s="2">
        <f t="shared" si="18"/>
        <v>1</v>
      </c>
      <c r="K215" s="15">
        <f t="shared" si="19"/>
        <v>0</v>
      </c>
      <c r="L215" s="15">
        <f t="shared" si="20"/>
        <v>0</v>
      </c>
      <c r="M215" s="10"/>
      <c r="N215" s="9">
        <f t="shared" si="21"/>
        <v>0</v>
      </c>
      <c r="U215" s="21">
        <f t="shared" si="22"/>
        <v>4</v>
      </c>
      <c r="V215" s="21">
        <f t="shared" si="23"/>
        <v>400</v>
      </c>
    </row>
    <row r="216" spans="1:22" ht="16.5" customHeight="1">
      <c r="A216" s="2">
        <v>215</v>
      </c>
      <c r="B216" s="55"/>
      <c r="C216" s="3" t="s">
        <v>33</v>
      </c>
      <c r="D216" s="3" t="s">
        <v>164</v>
      </c>
      <c r="E216" s="56"/>
      <c r="F216" s="43">
        <v>9</v>
      </c>
      <c r="G216" s="44">
        <v>4</v>
      </c>
      <c r="H216" s="45">
        <v>100</v>
      </c>
      <c r="I216" s="1"/>
      <c r="J216" s="2">
        <f t="shared" si="18"/>
        <v>1</v>
      </c>
      <c r="K216" s="15">
        <f t="shared" si="19"/>
        <v>0</v>
      </c>
      <c r="L216" s="15">
        <f t="shared" si="20"/>
        <v>0</v>
      </c>
      <c r="M216" s="10"/>
      <c r="N216" s="9">
        <f t="shared" si="21"/>
        <v>0</v>
      </c>
      <c r="U216" s="21">
        <f t="shared" si="22"/>
        <v>4</v>
      </c>
      <c r="V216" s="21">
        <f t="shared" si="23"/>
        <v>400</v>
      </c>
    </row>
    <row r="217" spans="1:22" ht="16.5" customHeight="1">
      <c r="A217" s="2">
        <v>216</v>
      </c>
      <c r="B217" s="55"/>
      <c r="C217" s="3" t="s">
        <v>31</v>
      </c>
      <c r="D217" s="3">
        <v>0.3888888888888889</v>
      </c>
      <c r="E217" s="54" t="s">
        <v>170</v>
      </c>
      <c r="F217" s="43">
        <v>5</v>
      </c>
      <c r="G217" s="44">
        <v>2.5</v>
      </c>
      <c r="H217" s="45">
        <v>100</v>
      </c>
      <c r="I217" s="1"/>
      <c r="J217" s="2">
        <f t="shared" si="18"/>
        <v>1</v>
      </c>
      <c r="K217" s="15">
        <f t="shared" si="19"/>
        <v>0</v>
      </c>
      <c r="L217" s="15">
        <f t="shared" si="20"/>
        <v>0</v>
      </c>
      <c r="M217" s="10"/>
      <c r="N217" s="9">
        <f t="shared" si="21"/>
        <v>0</v>
      </c>
      <c r="U217" s="21">
        <f t="shared" si="22"/>
        <v>2.5</v>
      </c>
      <c r="V217" s="21">
        <f t="shared" si="23"/>
        <v>250</v>
      </c>
    </row>
    <row r="218" spans="1:22" ht="16.5" customHeight="1">
      <c r="A218" s="2">
        <v>217</v>
      </c>
      <c r="B218" s="55"/>
      <c r="C218" s="3" t="s">
        <v>33</v>
      </c>
      <c r="D218" s="3" t="s">
        <v>164</v>
      </c>
      <c r="E218" s="56"/>
      <c r="F218" s="43">
        <v>5</v>
      </c>
      <c r="G218" s="44">
        <v>2.5</v>
      </c>
      <c r="H218" s="45">
        <v>100</v>
      </c>
      <c r="I218" s="1"/>
      <c r="J218" s="2">
        <f t="shared" si="18"/>
        <v>1</v>
      </c>
      <c r="K218" s="15">
        <f t="shared" si="19"/>
        <v>0</v>
      </c>
      <c r="L218" s="15">
        <f t="shared" si="20"/>
        <v>0</v>
      </c>
      <c r="M218" s="10"/>
      <c r="N218" s="9">
        <f t="shared" si="21"/>
        <v>0</v>
      </c>
      <c r="U218" s="21">
        <f t="shared" si="22"/>
        <v>2.5</v>
      </c>
      <c r="V218" s="21">
        <f t="shared" si="23"/>
        <v>250</v>
      </c>
    </row>
    <row r="219" spans="1:22" ht="16.5" customHeight="1">
      <c r="A219" s="2">
        <v>218</v>
      </c>
      <c r="B219" s="55"/>
      <c r="C219" s="3" t="s">
        <v>31</v>
      </c>
      <c r="D219" s="3">
        <v>0.3888888888888889</v>
      </c>
      <c r="E219" s="54" t="s">
        <v>171</v>
      </c>
      <c r="F219" s="43">
        <v>6</v>
      </c>
      <c r="G219" s="44">
        <v>3</v>
      </c>
      <c r="H219" s="45">
        <v>100</v>
      </c>
      <c r="I219" s="1"/>
      <c r="J219" s="2">
        <f t="shared" si="18"/>
        <v>1</v>
      </c>
      <c r="K219" s="15">
        <f t="shared" si="19"/>
        <v>0</v>
      </c>
      <c r="L219" s="15">
        <f t="shared" si="20"/>
        <v>0</v>
      </c>
      <c r="M219" s="10"/>
      <c r="N219" s="9">
        <f t="shared" si="21"/>
        <v>0</v>
      </c>
      <c r="U219" s="21">
        <f t="shared" si="22"/>
        <v>3</v>
      </c>
      <c r="V219" s="21">
        <f t="shared" si="23"/>
        <v>300</v>
      </c>
    </row>
    <row r="220" spans="1:22" ht="16.5" customHeight="1">
      <c r="A220" s="2">
        <v>219</v>
      </c>
      <c r="B220" s="55"/>
      <c r="C220" s="3" t="s">
        <v>33</v>
      </c>
      <c r="D220" s="3" t="s">
        <v>164</v>
      </c>
      <c r="E220" s="56"/>
      <c r="F220" s="43">
        <v>6</v>
      </c>
      <c r="G220" s="44">
        <v>3</v>
      </c>
      <c r="H220" s="45">
        <v>100</v>
      </c>
      <c r="I220" s="1"/>
      <c r="J220" s="2">
        <f t="shared" si="18"/>
        <v>1</v>
      </c>
      <c r="K220" s="15">
        <f t="shared" si="19"/>
        <v>0</v>
      </c>
      <c r="L220" s="15">
        <f t="shared" si="20"/>
        <v>0</v>
      </c>
      <c r="M220" s="10"/>
      <c r="N220" s="9">
        <f t="shared" si="21"/>
        <v>0</v>
      </c>
      <c r="U220" s="21">
        <f t="shared" si="22"/>
        <v>3</v>
      </c>
      <c r="V220" s="21">
        <f t="shared" si="23"/>
        <v>300</v>
      </c>
    </row>
    <row r="221" spans="1:22" ht="16.5" customHeight="1">
      <c r="A221" s="2">
        <v>220</v>
      </c>
      <c r="B221" s="55"/>
      <c r="C221" s="3" t="s">
        <v>31</v>
      </c>
      <c r="D221" s="3">
        <v>0.3888888888888889</v>
      </c>
      <c r="E221" s="54" t="s">
        <v>172</v>
      </c>
      <c r="F221" s="43">
        <v>5</v>
      </c>
      <c r="G221" s="44">
        <v>3.5</v>
      </c>
      <c r="H221" s="45">
        <v>100</v>
      </c>
      <c r="I221" s="1"/>
      <c r="J221" s="2">
        <f t="shared" si="18"/>
        <v>1</v>
      </c>
      <c r="K221" s="15">
        <f t="shared" si="19"/>
        <v>0</v>
      </c>
      <c r="L221" s="15">
        <f t="shared" si="20"/>
        <v>0</v>
      </c>
      <c r="M221" s="10"/>
      <c r="N221" s="9">
        <f t="shared" si="21"/>
        <v>0</v>
      </c>
      <c r="U221" s="21">
        <f t="shared" si="22"/>
        <v>3.5</v>
      </c>
      <c r="V221" s="21">
        <f t="shared" si="23"/>
        <v>350</v>
      </c>
    </row>
    <row r="222" spans="1:22" ht="16.5" customHeight="1">
      <c r="A222" s="2">
        <v>221</v>
      </c>
      <c r="B222" s="55"/>
      <c r="C222" s="3" t="s">
        <v>33</v>
      </c>
      <c r="D222" s="3" t="s">
        <v>164</v>
      </c>
      <c r="E222" s="56"/>
      <c r="F222" s="43">
        <v>5</v>
      </c>
      <c r="G222" s="44">
        <v>3.5</v>
      </c>
      <c r="H222" s="45">
        <v>100</v>
      </c>
      <c r="I222" s="1"/>
      <c r="J222" s="2">
        <f t="shared" si="18"/>
        <v>1</v>
      </c>
      <c r="K222" s="15">
        <f t="shared" si="19"/>
        <v>0</v>
      </c>
      <c r="L222" s="15">
        <f t="shared" si="20"/>
        <v>0</v>
      </c>
      <c r="M222" s="10"/>
      <c r="N222" s="9">
        <f t="shared" si="21"/>
        <v>0</v>
      </c>
      <c r="U222" s="21">
        <f t="shared" si="22"/>
        <v>3.5</v>
      </c>
      <c r="V222" s="21">
        <f t="shared" si="23"/>
        <v>350</v>
      </c>
    </row>
    <row r="223" spans="1:22" ht="16.5" customHeight="1">
      <c r="A223" s="2">
        <v>222</v>
      </c>
      <c r="B223" s="55"/>
      <c r="C223" s="3" t="s">
        <v>31</v>
      </c>
      <c r="D223" s="3">
        <v>0.3888888888888889</v>
      </c>
      <c r="E223" s="54" t="s">
        <v>173</v>
      </c>
      <c r="F223" s="43">
        <v>18</v>
      </c>
      <c r="G223" s="44">
        <v>3</v>
      </c>
      <c r="H223" s="45">
        <v>100</v>
      </c>
      <c r="I223" s="1"/>
      <c r="J223" s="2">
        <f t="shared" si="18"/>
        <v>1</v>
      </c>
      <c r="K223" s="15">
        <f t="shared" si="19"/>
        <v>0</v>
      </c>
      <c r="L223" s="15">
        <f t="shared" si="20"/>
        <v>0</v>
      </c>
      <c r="M223" s="10"/>
      <c r="N223" s="9">
        <f t="shared" si="21"/>
        <v>0</v>
      </c>
      <c r="U223" s="21">
        <f t="shared" si="22"/>
        <v>3</v>
      </c>
      <c r="V223" s="21">
        <f t="shared" si="23"/>
        <v>300</v>
      </c>
    </row>
    <row r="224" spans="1:22" ht="16.5" customHeight="1">
      <c r="A224" s="2">
        <v>223</v>
      </c>
      <c r="B224" s="55"/>
      <c r="C224" s="3" t="s">
        <v>33</v>
      </c>
      <c r="D224" s="3" t="s">
        <v>164</v>
      </c>
      <c r="E224" s="56"/>
      <c r="F224" s="43">
        <v>18</v>
      </c>
      <c r="G224" s="44">
        <v>3</v>
      </c>
      <c r="H224" s="45">
        <v>100</v>
      </c>
      <c r="I224" s="1"/>
      <c r="J224" s="2">
        <f t="shared" si="18"/>
        <v>1</v>
      </c>
      <c r="K224" s="15">
        <f t="shared" si="19"/>
        <v>0</v>
      </c>
      <c r="L224" s="15">
        <f t="shared" si="20"/>
        <v>0</v>
      </c>
      <c r="M224" s="10"/>
      <c r="N224" s="9">
        <f t="shared" si="21"/>
        <v>0</v>
      </c>
      <c r="U224" s="21">
        <f t="shared" si="22"/>
        <v>3</v>
      </c>
      <c r="V224" s="21">
        <f t="shared" si="23"/>
        <v>300</v>
      </c>
    </row>
    <row r="225" spans="1:22" ht="16.5" customHeight="1">
      <c r="A225" s="2">
        <v>224</v>
      </c>
      <c r="B225" s="55"/>
      <c r="C225" s="3" t="s">
        <v>31</v>
      </c>
      <c r="D225" s="3">
        <v>0.43055555555555602</v>
      </c>
      <c r="E225" s="61" t="s">
        <v>174</v>
      </c>
      <c r="F225" s="46">
        <v>9</v>
      </c>
      <c r="G225" s="47">
        <v>2.5</v>
      </c>
      <c r="H225" s="45">
        <v>100</v>
      </c>
      <c r="I225" s="1"/>
      <c r="J225" s="2">
        <f t="shared" si="18"/>
        <v>1</v>
      </c>
      <c r="K225" s="15">
        <f t="shared" si="19"/>
        <v>0</v>
      </c>
      <c r="L225" s="15">
        <f t="shared" si="20"/>
        <v>0</v>
      </c>
      <c r="M225" s="10"/>
      <c r="N225" s="9">
        <f t="shared" si="21"/>
        <v>0</v>
      </c>
      <c r="U225" s="21">
        <f t="shared" si="22"/>
        <v>2.5</v>
      </c>
      <c r="V225" s="21">
        <f t="shared" si="23"/>
        <v>250</v>
      </c>
    </row>
    <row r="226" spans="1:22" ht="16.5" customHeight="1">
      <c r="A226" s="2">
        <v>225</v>
      </c>
      <c r="B226" s="55"/>
      <c r="C226" s="3" t="s">
        <v>33</v>
      </c>
      <c r="D226" s="3" t="s">
        <v>164</v>
      </c>
      <c r="E226" s="62"/>
      <c r="F226" s="46">
        <v>9</v>
      </c>
      <c r="G226" s="47">
        <v>2.5</v>
      </c>
      <c r="H226" s="45">
        <v>100</v>
      </c>
      <c r="I226" s="1"/>
      <c r="J226" s="2">
        <f t="shared" si="18"/>
        <v>1</v>
      </c>
      <c r="K226" s="15">
        <f t="shared" si="19"/>
        <v>0</v>
      </c>
      <c r="L226" s="15">
        <f t="shared" si="20"/>
        <v>0</v>
      </c>
      <c r="M226" s="10"/>
      <c r="N226" s="9">
        <f t="shared" si="21"/>
        <v>0</v>
      </c>
      <c r="U226" s="21">
        <f t="shared" si="22"/>
        <v>2.5</v>
      </c>
      <c r="V226" s="21">
        <f t="shared" si="23"/>
        <v>250</v>
      </c>
    </row>
    <row r="227" spans="1:22" ht="16.5" customHeight="1">
      <c r="A227" s="2">
        <v>226</v>
      </c>
      <c r="B227" s="55"/>
      <c r="C227" s="3" t="s">
        <v>31</v>
      </c>
      <c r="D227" s="3">
        <v>0.43055555555555602</v>
      </c>
      <c r="E227" s="61" t="s">
        <v>175</v>
      </c>
      <c r="F227" s="46">
        <v>7</v>
      </c>
      <c r="G227" s="47">
        <v>2.5</v>
      </c>
      <c r="H227" s="45">
        <v>100</v>
      </c>
      <c r="I227" s="1"/>
      <c r="J227" s="2">
        <f t="shared" si="18"/>
        <v>1</v>
      </c>
      <c r="K227" s="15">
        <f t="shared" si="19"/>
        <v>0</v>
      </c>
      <c r="L227" s="15">
        <f t="shared" si="20"/>
        <v>0</v>
      </c>
      <c r="M227" s="10"/>
      <c r="N227" s="9">
        <f t="shared" si="21"/>
        <v>0</v>
      </c>
      <c r="U227" s="21">
        <f t="shared" si="22"/>
        <v>2.5</v>
      </c>
      <c r="V227" s="21">
        <f t="shared" si="23"/>
        <v>250</v>
      </c>
    </row>
    <row r="228" spans="1:22" ht="16.5" customHeight="1">
      <c r="A228" s="2">
        <v>227</v>
      </c>
      <c r="B228" s="48"/>
      <c r="C228" s="3" t="s">
        <v>33</v>
      </c>
      <c r="D228" s="3" t="s">
        <v>164</v>
      </c>
      <c r="E228" s="62"/>
      <c r="F228" s="46">
        <v>7</v>
      </c>
      <c r="G228" s="47">
        <v>2.5</v>
      </c>
      <c r="H228" s="45">
        <v>100</v>
      </c>
      <c r="I228" s="1"/>
      <c r="J228" s="2">
        <f t="shared" si="18"/>
        <v>1</v>
      </c>
      <c r="K228" s="15">
        <f t="shared" si="19"/>
        <v>0</v>
      </c>
      <c r="L228" s="15">
        <f t="shared" si="20"/>
        <v>0</v>
      </c>
      <c r="M228" s="10"/>
      <c r="N228" s="9">
        <f t="shared" si="21"/>
        <v>0</v>
      </c>
      <c r="U228" s="21">
        <f t="shared" si="22"/>
        <v>2.5</v>
      </c>
      <c r="V228" s="21">
        <f t="shared" si="23"/>
        <v>250</v>
      </c>
    </row>
    <row r="229" spans="1:22" ht="16.5" customHeight="1">
      <c r="A229" s="2">
        <v>228</v>
      </c>
      <c r="B229" s="54" t="s">
        <v>176</v>
      </c>
      <c r="C229" s="3" t="s">
        <v>31</v>
      </c>
      <c r="D229" s="3">
        <v>0.375</v>
      </c>
      <c r="E229" s="54" t="s">
        <v>177</v>
      </c>
      <c r="F229" s="43">
        <v>16</v>
      </c>
      <c r="G229" s="44">
        <v>3.5</v>
      </c>
      <c r="H229" s="45">
        <v>100</v>
      </c>
      <c r="I229" s="1"/>
      <c r="J229" s="2">
        <f t="shared" si="18"/>
        <v>1</v>
      </c>
      <c r="K229" s="15">
        <f t="shared" si="19"/>
        <v>0</v>
      </c>
      <c r="L229" s="15">
        <f t="shared" si="20"/>
        <v>0</v>
      </c>
      <c r="M229" s="10"/>
      <c r="N229" s="9">
        <f t="shared" si="21"/>
        <v>0</v>
      </c>
      <c r="U229" s="21">
        <f t="shared" si="22"/>
        <v>3.5</v>
      </c>
      <c r="V229" s="21">
        <f t="shared" si="23"/>
        <v>350</v>
      </c>
    </row>
    <row r="230" spans="1:22" ht="16.5" customHeight="1">
      <c r="A230" s="2">
        <v>229</v>
      </c>
      <c r="B230" s="55"/>
      <c r="C230" s="3" t="s">
        <v>33</v>
      </c>
      <c r="D230" s="3" t="s">
        <v>164</v>
      </c>
      <c r="E230" s="56"/>
      <c r="F230" s="43">
        <v>16</v>
      </c>
      <c r="G230" s="44">
        <v>3.5</v>
      </c>
      <c r="H230" s="45">
        <v>100</v>
      </c>
      <c r="I230" s="1"/>
      <c r="J230" s="2">
        <f t="shared" si="18"/>
        <v>1</v>
      </c>
      <c r="K230" s="15">
        <f t="shared" si="19"/>
        <v>0</v>
      </c>
      <c r="L230" s="15">
        <f t="shared" si="20"/>
        <v>0</v>
      </c>
      <c r="M230" s="10"/>
      <c r="N230" s="9">
        <f t="shared" si="21"/>
        <v>0</v>
      </c>
      <c r="U230" s="21">
        <f t="shared" si="22"/>
        <v>3.5</v>
      </c>
      <c r="V230" s="21">
        <f t="shared" si="23"/>
        <v>350</v>
      </c>
    </row>
    <row r="231" spans="1:22" ht="16.5" customHeight="1">
      <c r="A231" s="2">
        <v>230</v>
      </c>
      <c r="B231" s="55"/>
      <c r="C231" s="3" t="s">
        <v>31</v>
      </c>
      <c r="D231" s="3">
        <v>0.375</v>
      </c>
      <c r="E231" s="54" t="s">
        <v>178</v>
      </c>
      <c r="F231" s="43">
        <v>22</v>
      </c>
      <c r="G231" s="44">
        <v>4</v>
      </c>
      <c r="H231" s="45">
        <v>100</v>
      </c>
      <c r="I231" s="1"/>
      <c r="J231" s="2">
        <f t="shared" si="18"/>
        <v>2</v>
      </c>
      <c r="K231" s="15">
        <f t="shared" si="19"/>
        <v>0</v>
      </c>
      <c r="L231" s="15">
        <f t="shared" si="20"/>
        <v>0</v>
      </c>
      <c r="M231" s="10"/>
      <c r="N231" s="9">
        <f t="shared" si="21"/>
        <v>0</v>
      </c>
      <c r="U231" s="21">
        <f t="shared" si="22"/>
        <v>8</v>
      </c>
      <c r="V231" s="21">
        <f t="shared" si="23"/>
        <v>800</v>
      </c>
    </row>
    <row r="232" spans="1:22" ht="16.5" customHeight="1">
      <c r="A232" s="2">
        <v>231</v>
      </c>
      <c r="B232" s="55"/>
      <c r="C232" s="3" t="s">
        <v>33</v>
      </c>
      <c r="D232" s="3" t="s">
        <v>164</v>
      </c>
      <c r="E232" s="56"/>
      <c r="F232" s="43">
        <v>22</v>
      </c>
      <c r="G232" s="44">
        <v>4</v>
      </c>
      <c r="H232" s="45">
        <v>100</v>
      </c>
      <c r="I232" s="1"/>
      <c r="J232" s="2">
        <f t="shared" si="18"/>
        <v>2</v>
      </c>
      <c r="K232" s="15">
        <f t="shared" si="19"/>
        <v>0</v>
      </c>
      <c r="L232" s="15">
        <f t="shared" si="20"/>
        <v>0</v>
      </c>
      <c r="M232" s="10"/>
      <c r="N232" s="9">
        <f t="shared" si="21"/>
        <v>0</v>
      </c>
      <c r="U232" s="21">
        <f t="shared" si="22"/>
        <v>8</v>
      </c>
      <c r="V232" s="21">
        <f t="shared" si="23"/>
        <v>800</v>
      </c>
    </row>
    <row r="233" spans="1:22" ht="16.5" customHeight="1">
      <c r="A233" s="2">
        <v>232</v>
      </c>
      <c r="B233" s="55"/>
      <c r="C233" s="3" t="s">
        <v>31</v>
      </c>
      <c r="D233" s="3">
        <v>0.375</v>
      </c>
      <c r="E233" s="54" t="s">
        <v>179</v>
      </c>
      <c r="F233" s="43">
        <v>5</v>
      </c>
      <c r="G233" s="44">
        <v>4</v>
      </c>
      <c r="H233" s="45">
        <v>100</v>
      </c>
      <c r="I233" s="1"/>
      <c r="J233" s="2">
        <f t="shared" si="18"/>
        <v>1</v>
      </c>
      <c r="K233" s="15">
        <f t="shared" si="19"/>
        <v>0</v>
      </c>
      <c r="L233" s="15">
        <f t="shared" si="20"/>
        <v>0</v>
      </c>
      <c r="M233" s="10"/>
      <c r="N233" s="9">
        <f t="shared" si="21"/>
        <v>0</v>
      </c>
      <c r="U233" s="21">
        <f t="shared" si="22"/>
        <v>4</v>
      </c>
      <c r="V233" s="21">
        <f t="shared" si="23"/>
        <v>400</v>
      </c>
    </row>
    <row r="234" spans="1:22" ht="16.5" customHeight="1">
      <c r="A234" s="2">
        <v>233</v>
      </c>
      <c r="B234" s="55"/>
      <c r="C234" s="3" t="s">
        <v>33</v>
      </c>
      <c r="D234" s="3" t="s">
        <v>164</v>
      </c>
      <c r="E234" s="56"/>
      <c r="F234" s="43">
        <v>5</v>
      </c>
      <c r="G234" s="44">
        <v>4</v>
      </c>
      <c r="H234" s="45">
        <v>100</v>
      </c>
      <c r="I234" s="1"/>
      <c r="J234" s="2">
        <f t="shared" si="18"/>
        <v>1</v>
      </c>
      <c r="K234" s="15">
        <f t="shared" si="19"/>
        <v>0</v>
      </c>
      <c r="L234" s="15">
        <f t="shared" si="20"/>
        <v>0</v>
      </c>
      <c r="M234" s="10"/>
      <c r="N234" s="9">
        <f t="shared" si="21"/>
        <v>0</v>
      </c>
      <c r="U234" s="21">
        <f t="shared" si="22"/>
        <v>4</v>
      </c>
      <c r="V234" s="21">
        <f t="shared" si="23"/>
        <v>400</v>
      </c>
    </row>
    <row r="235" spans="1:22" ht="16.5" customHeight="1">
      <c r="A235" s="2">
        <v>234</v>
      </c>
      <c r="B235" s="55"/>
      <c r="C235" s="3" t="s">
        <v>31</v>
      </c>
      <c r="D235" s="3">
        <v>0.375</v>
      </c>
      <c r="E235" s="54" t="s">
        <v>180</v>
      </c>
      <c r="F235" s="43">
        <v>2</v>
      </c>
      <c r="G235" s="44">
        <v>5</v>
      </c>
      <c r="H235" s="45">
        <v>100</v>
      </c>
      <c r="I235" s="1"/>
      <c r="J235" s="2">
        <f t="shared" si="18"/>
        <v>1</v>
      </c>
      <c r="K235" s="15">
        <f t="shared" si="19"/>
        <v>0</v>
      </c>
      <c r="L235" s="15">
        <f t="shared" si="20"/>
        <v>0</v>
      </c>
      <c r="M235" s="10"/>
      <c r="N235" s="9">
        <f t="shared" si="21"/>
        <v>0</v>
      </c>
      <c r="U235" s="21">
        <f t="shared" si="22"/>
        <v>5</v>
      </c>
      <c r="V235" s="21">
        <f t="shared" si="23"/>
        <v>500</v>
      </c>
    </row>
    <row r="236" spans="1:22" ht="16.5" customHeight="1">
      <c r="A236" s="2">
        <v>235</v>
      </c>
      <c r="B236" s="55"/>
      <c r="C236" s="3" t="s">
        <v>33</v>
      </c>
      <c r="D236" s="3" t="s">
        <v>164</v>
      </c>
      <c r="E236" s="56"/>
      <c r="F236" s="43">
        <v>2</v>
      </c>
      <c r="G236" s="44">
        <v>5</v>
      </c>
      <c r="H236" s="45">
        <v>100</v>
      </c>
      <c r="I236" s="1"/>
      <c r="J236" s="2">
        <f t="shared" si="18"/>
        <v>1</v>
      </c>
      <c r="K236" s="15">
        <f t="shared" si="19"/>
        <v>0</v>
      </c>
      <c r="L236" s="15">
        <f t="shared" si="20"/>
        <v>0</v>
      </c>
      <c r="M236" s="10"/>
      <c r="N236" s="9">
        <f t="shared" si="21"/>
        <v>0</v>
      </c>
      <c r="U236" s="21">
        <f t="shared" si="22"/>
        <v>5</v>
      </c>
      <c r="V236" s="21">
        <f t="shared" si="23"/>
        <v>500</v>
      </c>
    </row>
    <row r="237" spans="1:22" ht="16.5" customHeight="1">
      <c r="A237" s="2">
        <v>236</v>
      </c>
      <c r="B237" s="55"/>
      <c r="C237" s="3" t="s">
        <v>31</v>
      </c>
      <c r="D237" s="3">
        <v>0.375</v>
      </c>
      <c r="E237" s="54" t="s">
        <v>181</v>
      </c>
      <c r="F237" s="43">
        <v>18</v>
      </c>
      <c r="G237" s="44">
        <v>2</v>
      </c>
      <c r="H237" s="45">
        <v>100</v>
      </c>
      <c r="I237" s="1"/>
      <c r="J237" s="2">
        <f t="shared" si="18"/>
        <v>1</v>
      </c>
      <c r="K237" s="15">
        <f t="shared" si="19"/>
        <v>0</v>
      </c>
      <c r="L237" s="15">
        <f t="shared" si="20"/>
        <v>0</v>
      </c>
      <c r="M237" s="10"/>
      <c r="N237" s="9">
        <f t="shared" si="21"/>
        <v>0</v>
      </c>
      <c r="U237" s="21">
        <f t="shared" si="22"/>
        <v>2</v>
      </c>
      <c r="V237" s="21">
        <f t="shared" si="23"/>
        <v>200</v>
      </c>
    </row>
    <row r="238" spans="1:22" ht="16.5" customHeight="1">
      <c r="A238" s="2">
        <v>237</v>
      </c>
      <c r="B238" s="55"/>
      <c r="C238" s="3" t="s">
        <v>33</v>
      </c>
      <c r="D238" s="3" t="s">
        <v>164</v>
      </c>
      <c r="E238" s="56"/>
      <c r="F238" s="43">
        <v>18</v>
      </c>
      <c r="G238" s="44">
        <v>2</v>
      </c>
      <c r="H238" s="45">
        <v>100</v>
      </c>
      <c r="I238" s="1"/>
      <c r="J238" s="2">
        <f t="shared" si="18"/>
        <v>1</v>
      </c>
      <c r="K238" s="15">
        <f t="shared" si="19"/>
        <v>0</v>
      </c>
      <c r="L238" s="15">
        <f t="shared" si="20"/>
        <v>0</v>
      </c>
      <c r="M238" s="10"/>
      <c r="N238" s="9">
        <f t="shared" si="21"/>
        <v>0</v>
      </c>
      <c r="U238" s="21">
        <f t="shared" si="22"/>
        <v>2</v>
      </c>
      <c r="V238" s="21">
        <f t="shared" si="23"/>
        <v>200</v>
      </c>
    </row>
    <row r="239" spans="1:22" ht="16.5" customHeight="1">
      <c r="A239" s="2">
        <v>238</v>
      </c>
      <c r="B239" s="55"/>
      <c r="C239" s="3" t="s">
        <v>31</v>
      </c>
      <c r="D239" s="3">
        <v>0.375</v>
      </c>
      <c r="E239" s="54" t="s">
        <v>182</v>
      </c>
      <c r="F239" s="43">
        <v>16</v>
      </c>
      <c r="G239" s="44">
        <v>7</v>
      </c>
      <c r="H239" s="45">
        <v>100</v>
      </c>
      <c r="I239" s="1"/>
      <c r="J239" s="2">
        <f t="shared" si="18"/>
        <v>1</v>
      </c>
      <c r="K239" s="15">
        <f t="shared" si="19"/>
        <v>0</v>
      </c>
      <c r="L239" s="15">
        <f t="shared" si="20"/>
        <v>0</v>
      </c>
      <c r="M239" s="10"/>
      <c r="N239" s="9">
        <f t="shared" si="21"/>
        <v>0</v>
      </c>
      <c r="U239" s="21">
        <f t="shared" si="22"/>
        <v>7</v>
      </c>
      <c r="V239" s="21">
        <f t="shared" si="23"/>
        <v>700</v>
      </c>
    </row>
    <row r="240" spans="1:22" ht="16.5" customHeight="1">
      <c r="A240" s="2">
        <v>239</v>
      </c>
      <c r="B240" s="55"/>
      <c r="C240" s="3" t="s">
        <v>33</v>
      </c>
      <c r="D240" s="3" t="s">
        <v>164</v>
      </c>
      <c r="E240" s="56"/>
      <c r="F240" s="43">
        <v>16</v>
      </c>
      <c r="G240" s="44">
        <v>7</v>
      </c>
      <c r="H240" s="45">
        <v>100</v>
      </c>
      <c r="I240" s="1"/>
      <c r="J240" s="2">
        <f t="shared" si="18"/>
        <v>1</v>
      </c>
      <c r="K240" s="15">
        <f t="shared" si="19"/>
        <v>0</v>
      </c>
      <c r="L240" s="15">
        <f t="shared" si="20"/>
        <v>0</v>
      </c>
      <c r="M240" s="10"/>
      <c r="N240" s="9">
        <f t="shared" si="21"/>
        <v>0</v>
      </c>
      <c r="U240" s="21">
        <f t="shared" si="22"/>
        <v>7</v>
      </c>
      <c r="V240" s="21">
        <f t="shared" si="23"/>
        <v>700</v>
      </c>
    </row>
    <row r="241" spans="1:22" ht="16.5" customHeight="1">
      <c r="A241" s="2">
        <v>240</v>
      </c>
      <c r="B241" s="55"/>
      <c r="C241" s="3" t="s">
        <v>31</v>
      </c>
      <c r="D241" s="3">
        <v>0.375</v>
      </c>
      <c r="E241" s="54" t="s">
        <v>183</v>
      </c>
      <c r="F241" s="43">
        <v>2</v>
      </c>
      <c r="G241" s="44">
        <v>2</v>
      </c>
      <c r="H241" s="45">
        <v>100</v>
      </c>
      <c r="I241" s="1"/>
      <c r="J241" s="2">
        <f t="shared" si="18"/>
        <v>1</v>
      </c>
      <c r="K241" s="15">
        <f t="shared" si="19"/>
        <v>0</v>
      </c>
      <c r="L241" s="15">
        <f t="shared" si="20"/>
        <v>0</v>
      </c>
      <c r="M241" s="10"/>
      <c r="N241" s="9">
        <f t="shared" si="21"/>
        <v>0</v>
      </c>
      <c r="U241" s="21">
        <f t="shared" si="22"/>
        <v>2</v>
      </c>
      <c r="V241" s="21">
        <f t="shared" si="23"/>
        <v>200</v>
      </c>
    </row>
    <row r="242" spans="1:22" ht="16.5" customHeight="1">
      <c r="A242" s="2">
        <v>241</v>
      </c>
      <c r="B242" s="55"/>
      <c r="C242" s="3" t="s">
        <v>33</v>
      </c>
      <c r="D242" s="3" t="s">
        <v>164</v>
      </c>
      <c r="E242" s="56"/>
      <c r="F242" s="43">
        <v>2</v>
      </c>
      <c r="G242" s="44">
        <v>2</v>
      </c>
      <c r="H242" s="45">
        <v>100</v>
      </c>
      <c r="I242" s="1"/>
      <c r="J242" s="2">
        <f t="shared" si="18"/>
        <v>1</v>
      </c>
      <c r="K242" s="15">
        <f t="shared" si="19"/>
        <v>0</v>
      </c>
      <c r="L242" s="15">
        <f t="shared" si="20"/>
        <v>0</v>
      </c>
      <c r="M242" s="10"/>
      <c r="N242" s="9">
        <f t="shared" si="21"/>
        <v>0</v>
      </c>
      <c r="U242" s="21">
        <f t="shared" si="22"/>
        <v>2</v>
      </c>
      <c r="V242" s="21">
        <f t="shared" si="23"/>
        <v>200</v>
      </c>
    </row>
    <row r="243" spans="1:22" ht="16.5" customHeight="1">
      <c r="A243" s="2">
        <v>242</v>
      </c>
      <c r="B243" s="55"/>
      <c r="C243" s="3" t="s">
        <v>31</v>
      </c>
      <c r="D243" s="3">
        <v>0.375</v>
      </c>
      <c r="E243" s="54" t="s">
        <v>184</v>
      </c>
      <c r="F243" s="43">
        <v>1</v>
      </c>
      <c r="G243" s="44">
        <v>6</v>
      </c>
      <c r="H243" s="45">
        <v>100</v>
      </c>
      <c r="I243" s="1"/>
      <c r="J243" s="2">
        <f t="shared" si="18"/>
        <v>1</v>
      </c>
      <c r="K243" s="15">
        <f t="shared" si="19"/>
        <v>0</v>
      </c>
      <c r="L243" s="15">
        <f t="shared" si="20"/>
        <v>0</v>
      </c>
      <c r="M243" s="10"/>
      <c r="N243" s="9">
        <f t="shared" si="21"/>
        <v>0</v>
      </c>
      <c r="U243" s="21">
        <f t="shared" si="22"/>
        <v>6</v>
      </c>
      <c r="V243" s="21">
        <f t="shared" si="23"/>
        <v>600</v>
      </c>
    </row>
    <row r="244" spans="1:22" ht="16.5" customHeight="1">
      <c r="A244" s="2">
        <v>243</v>
      </c>
      <c r="B244" s="55"/>
      <c r="C244" s="3" t="s">
        <v>33</v>
      </c>
      <c r="D244" s="3" t="s">
        <v>185</v>
      </c>
      <c r="E244" s="56"/>
      <c r="F244" s="43">
        <v>1</v>
      </c>
      <c r="G244" s="44">
        <v>6</v>
      </c>
      <c r="H244" s="45">
        <v>100</v>
      </c>
      <c r="I244" s="1"/>
      <c r="J244" s="2">
        <f t="shared" si="18"/>
        <v>1</v>
      </c>
      <c r="K244" s="15">
        <f t="shared" si="19"/>
        <v>0</v>
      </c>
      <c r="L244" s="15">
        <f t="shared" si="20"/>
        <v>0</v>
      </c>
      <c r="M244" s="10"/>
      <c r="N244" s="9">
        <f t="shared" si="21"/>
        <v>0</v>
      </c>
      <c r="U244" s="21">
        <f t="shared" si="22"/>
        <v>6</v>
      </c>
      <c r="V244" s="21">
        <f t="shared" si="23"/>
        <v>600</v>
      </c>
    </row>
    <row r="245" spans="1:22" ht="16.5" customHeight="1">
      <c r="A245" s="2">
        <v>244</v>
      </c>
      <c r="B245" s="55"/>
      <c r="C245" s="3" t="s">
        <v>31</v>
      </c>
      <c r="D245" s="3">
        <v>0.375</v>
      </c>
      <c r="E245" s="54" t="s">
        <v>186</v>
      </c>
      <c r="F245" s="43">
        <v>20</v>
      </c>
      <c r="G245" s="44">
        <v>8</v>
      </c>
      <c r="H245" s="45">
        <v>100</v>
      </c>
      <c r="I245" s="1"/>
      <c r="J245" s="2">
        <f t="shared" si="18"/>
        <v>1</v>
      </c>
      <c r="K245" s="15">
        <f t="shared" si="19"/>
        <v>0</v>
      </c>
      <c r="L245" s="15">
        <f t="shared" si="20"/>
        <v>0</v>
      </c>
      <c r="M245" s="10"/>
      <c r="N245" s="9">
        <f t="shared" si="21"/>
        <v>0</v>
      </c>
      <c r="U245" s="21">
        <f t="shared" si="22"/>
        <v>8</v>
      </c>
      <c r="V245" s="21">
        <f t="shared" si="23"/>
        <v>800</v>
      </c>
    </row>
    <row r="246" spans="1:22" ht="16.5" customHeight="1">
      <c r="A246" s="2">
        <v>245</v>
      </c>
      <c r="B246" s="55"/>
      <c r="C246" s="3" t="s">
        <v>33</v>
      </c>
      <c r="D246" s="3" t="s">
        <v>164</v>
      </c>
      <c r="E246" s="56"/>
      <c r="F246" s="43">
        <v>20</v>
      </c>
      <c r="G246" s="44">
        <v>8</v>
      </c>
      <c r="H246" s="45">
        <v>100</v>
      </c>
      <c r="I246" s="1"/>
      <c r="J246" s="2">
        <f t="shared" si="18"/>
        <v>1</v>
      </c>
      <c r="K246" s="15">
        <f t="shared" si="19"/>
        <v>0</v>
      </c>
      <c r="L246" s="15">
        <f t="shared" si="20"/>
        <v>0</v>
      </c>
      <c r="M246" s="10"/>
      <c r="N246" s="9">
        <f t="shared" si="21"/>
        <v>0</v>
      </c>
      <c r="U246" s="21">
        <f t="shared" si="22"/>
        <v>8</v>
      </c>
      <c r="V246" s="21">
        <f t="shared" si="23"/>
        <v>800</v>
      </c>
    </row>
    <row r="247" spans="1:22" ht="16.5" customHeight="1">
      <c r="A247" s="2">
        <v>246</v>
      </c>
      <c r="B247" s="55"/>
      <c r="C247" s="3" t="s">
        <v>31</v>
      </c>
      <c r="D247" s="3">
        <v>0.375</v>
      </c>
      <c r="E247" s="54" t="s">
        <v>187</v>
      </c>
      <c r="F247" s="43">
        <v>4</v>
      </c>
      <c r="G247" s="44">
        <v>2</v>
      </c>
      <c r="H247" s="45">
        <v>100</v>
      </c>
      <c r="I247" s="1"/>
      <c r="J247" s="2">
        <f t="shared" si="18"/>
        <v>1</v>
      </c>
      <c r="K247" s="15">
        <f t="shared" si="19"/>
        <v>0</v>
      </c>
      <c r="L247" s="15">
        <f t="shared" si="20"/>
        <v>0</v>
      </c>
      <c r="M247" s="10"/>
      <c r="N247" s="9">
        <f t="shared" si="21"/>
        <v>0</v>
      </c>
      <c r="U247" s="21">
        <f t="shared" si="22"/>
        <v>2</v>
      </c>
      <c r="V247" s="21">
        <f t="shared" si="23"/>
        <v>200</v>
      </c>
    </row>
    <row r="248" spans="1:22" ht="16.5" customHeight="1">
      <c r="A248" s="2">
        <v>247</v>
      </c>
      <c r="B248" s="55"/>
      <c r="C248" s="3" t="s">
        <v>33</v>
      </c>
      <c r="D248" s="3" t="s">
        <v>164</v>
      </c>
      <c r="E248" s="56"/>
      <c r="F248" s="43">
        <v>4</v>
      </c>
      <c r="G248" s="44">
        <v>2</v>
      </c>
      <c r="H248" s="45">
        <v>100</v>
      </c>
      <c r="I248" s="1"/>
      <c r="J248" s="2">
        <f t="shared" si="18"/>
        <v>1</v>
      </c>
      <c r="K248" s="15">
        <f t="shared" si="19"/>
        <v>0</v>
      </c>
      <c r="L248" s="15">
        <f t="shared" si="20"/>
        <v>0</v>
      </c>
      <c r="M248" s="10"/>
      <c r="N248" s="9">
        <f t="shared" si="21"/>
        <v>0</v>
      </c>
      <c r="U248" s="21">
        <f t="shared" si="22"/>
        <v>2</v>
      </c>
      <c r="V248" s="21">
        <f t="shared" si="23"/>
        <v>200</v>
      </c>
    </row>
    <row r="249" spans="1:22" ht="16.5" customHeight="1">
      <c r="A249" s="2">
        <v>248</v>
      </c>
      <c r="B249" s="55"/>
      <c r="C249" s="3" t="s">
        <v>31</v>
      </c>
      <c r="D249" s="3">
        <v>0.375</v>
      </c>
      <c r="E249" s="54" t="s">
        <v>188</v>
      </c>
      <c r="F249" s="43">
        <v>20</v>
      </c>
      <c r="G249" s="44">
        <v>12</v>
      </c>
      <c r="H249" s="45">
        <v>100</v>
      </c>
      <c r="I249" s="1"/>
      <c r="J249" s="2">
        <f t="shared" si="18"/>
        <v>1</v>
      </c>
      <c r="K249" s="15">
        <f t="shared" si="19"/>
        <v>0</v>
      </c>
      <c r="L249" s="15">
        <f t="shared" si="20"/>
        <v>0</v>
      </c>
      <c r="M249" s="10"/>
      <c r="N249" s="9">
        <f t="shared" si="21"/>
        <v>0</v>
      </c>
      <c r="U249" s="21">
        <f t="shared" si="22"/>
        <v>12</v>
      </c>
      <c r="V249" s="21">
        <f t="shared" si="23"/>
        <v>1200</v>
      </c>
    </row>
    <row r="250" spans="1:22" ht="16.5" customHeight="1">
      <c r="A250" s="2">
        <v>249</v>
      </c>
      <c r="B250" s="55"/>
      <c r="C250" s="3" t="s">
        <v>33</v>
      </c>
      <c r="D250" s="3" t="s">
        <v>164</v>
      </c>
      <c r="E250" s="56"/>
      <c r="F250" s="43">
        <v>20</v>
      </c>
      <c r="G250" s="44">
        <v>12</v>
      </c>
      <c r="H250" s="45">
        <v>100</v>
      </c>
      <c r="I250" s="1"/>
      <c r="J250" s="2">
        <f t="shared" si="18"/>
        <v>1</v>
      </c>
      <c r="K250" s="15">
        <f t="shared" si="19"/>
        <v>0</v>
      </c>
      <c r="L250" s="15">
        <f t="shared" si="20"/>
        <v>0</v>
      </c>
      <c r="M250" s="10"/>
      <c r="N250" s="9">
        <f t="shared" si="21"/>
        <v>0</v>
      </c>
      <c r="U250" s="21">
        <f t="shared" si="22"/>
        <v>12</v>
      </c>
      <c r="V250" s="21">
        <f t="shared" si="23"/>
        <v>1200</v>
      </c>
    </row>
    <row r="251" spans="1:22" ht="16.5" customHeight="1">
      <c r="A251" s="2">
        <v>250</v>
      </c>
      <c r="B251" s="55"/>
      <c r="C251" s="3" t="s">
        <v>31</v>
      </c>
      <c r="D251" s="3">
        <v>0.375</v>
      </c>
      <c r="E251" s="54" t="s">
        <v>189</v>
      </c>
      <c r="F251" s="43">
        <v>36</v>
      </c>
      <c r="G251" s="44">
        <v>15</v>
      </c>
      <c r="H251" s="45">
        <v>100</v>
      </c>
      <c r="I251" s="1"/>
      <c r="J251" s="2">
        <f t="shared" si="18"/>
        <v>2</v>
      </c>
      <c r="K251" s="15">
        <f t="shared" si="19"/>
        <v>0</v>
      </c>
      <c r="L251" s="15">
        <f t="shared" si="20"/>
        <v>0</v>
      </c>
      <c r="M251" s="10"/>
      <c r="N251" s="9">
        <f t="shared" si="21"/>
        <v>0</v>
      </c>
      <c r="U251" s="21">
        <f t="shared" si="22"/>
        <v>30</v>
      </c>
      <c r="V251" s="21">
        <f t="shared" si="23"/>
        <v>3000</v>
      </c>
    </row>
    <row r="252" spans="1:22" ht="16.5" customHeight="1">
      <c r="A252" s="2">
        <v>251</v>
      </c>
      <c r="B252" s="56"/>
      <c r="C252" s="3" t="s">
        <v>33</v>
      </c>
      <c r="D252" s="3" t="s">
        <v>164</v>
      </c>
      <c r="E252" s="56"/>
      <c r="F252" s="43">
        <v>36</v>
      </c>
      <c r="G252" s="44">
        <v>15</v>
      </c>
      <c r="H252" s="45">
        <v>100</v>
      </c>
      <c r="I252" s="1"/>
      <c r="J252" s="2">
        <f t="shared" si="18"/>
        <v>2</v>
      </c>
      <c r="K252" s="15">
        <f t="shared" si="19"/>
        <v>0</v>
      </c>
      <c r="L252" s="15">
        <f t="shared" si="20"/>
        <v>0</v>
      </c>
      <c r="M252" s="10"/>
      <c r="N252" s="9">
        <f t="shared" si="21"/>
        <v>0</v>
      </c>
      <c r="U252" s="21">
        <f t="shared" si="22"/>
        <v>30</v>
      </c>
      <c r="V252" s="21">
        <f t="shared" si="23"/>
        <v>3000</v>
      </c>
    </row>
    <row r="253" spans="1:22" ht="16.5" customHeight="1">
      <c r="A253" s="2">
        <v>252</v>
      </c>
      <c r="B253" s="54" t="s">
        <v>190</v>
      </c>
      <c r="C253" s="3" t="s">
        <v>31</v>
      </c>
      <c r="D253" s="3">
        <v>0.375</v>
      </c>
      <c r="E253" s="54" t="s">
        <v>191</v>
      </c>
      <c r="F253" s="43">
        <v>15</v>
      </c>
      <c r="G253" s="44">
        <v>2.9</v>
      </c>
      <c r="H253" s="45">
        <v>100</v>
      </c>
      <c r="I253" s="1"/>
      <c r="J253" s="2">
        <f t="shared" si="18"/>
        <v>1</v>
      </c>
      <c r="K253" s="15">
        <f t="shared" si="19"/>
        <v>0</v>
      </c>
      <c r="L253" s="15">
        <f t="shared" si="20"/>
        <v>0</v>
      </c>
      <c r="M253" s="10"/>
      <c r="N253" s="9">
        <f t="shared" si="21"/>
        <v>0</v>
      </c>
      <c r="U253" s="21">
        <f t="shared" si="22"/>
        <v>2.9</v>
      </c>
      <c r="V253" s="21">
        <f t="shared" si="23"/>
        <v>290</v>
      </c>
    </row>
    <row r="254" spans="1:22" ht="16.5" customHeight="1">
      <c r="A254" s="2">
        <v>253</v>
      </c>
      <c r="B254" s="55"/>
      <c r="C254" s="3" t="s">
        <v>33</v>
      </c>
      <c r="D254" s="3" t="s">
        <v>85</v>
      </c>
      <c r="E254" s="56"/>
      <c r="F254" s="43">
        <v>15</v>
      </c>
      <c r="G254" s="44">
        <v>2.9</v>
      </c>
      <c r="H254" s="45">
        <v>100</v>
      </c>
      <c r="I254" s="1"/>
      <c r="J254" s="2">
        <f t="shared" ref="J254:J317" si="24">ROUNDUP(F254/20,0)</f>
        <v>1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10"/>
      <c r="N254" s="9">
        <f t="shared" ref="N254:N317" si="27">IFERROR(K254/M254,0)</f>
        <v>0</v>
      </c>
      <c r="U254" s="21">
        <f t="shared" si="22"/>
        <v>2.9</v>
      </c>
      <c r="V254" s="21">
        <f t="shared" si="23"/>
        <v>290</v>
      </c>
    </row>
    <row r="255" spans="1:22" ht="16.5" customHeight="1">
      <c r="A255" s="2">
        <v>254</v>
      </c>
      <c r="B255" s="55"/>
      <c r="C255" s="3" t="s">
        <v>31</v>
      </c>
      <c r="D255" s="3">
        <v>0.375</v>
      </c>
      <c r="E255" s="54" t="s">
        <v>192</v>
      </c>
      <c r="F255" s="43">
        <v>16</v>
      </c>
      <c r="G255" s="44">
        <v>8.3000000000000007</v>
      </c>
      <c r="H255" s="45">
        <v>100</v>
      </c>
      <c r="I255" s="1"/>
      <c r="J255" s="2">
        <f t="shared" si="24"/>
        <v>1</v>
      </c>
      <c r="K255" s="15">
        <f t="shared" si="25"/>
        <v>0</v>
      </c>
      <c r="L255" s="15">
        <f t="shared" si="26"/>
        <v>0</v>
      </c>
      <c r="M255" s="10"/>
      <c r="N255" s="9">
        <f t="shared" si="27"/>
        <v>0</v>
      </c>
      <c r="U255" s="21">
        <f t="shared" si="22"/>
        <v>8.3000000000000007</v>
      </c>
      <c r="V255" s="21">
        <f t="shared" si="23"/>
        <v>830.00000000000011</v>
      </c>
    </row>
    <row r="256" spans="1:22" ht="16.5" customHeight="1">
      <c r="A256" s="2">
        <v>255</v>
      </c>
      <c r="B256" s="55"/>
      <c r="C256" s="3" t="s">
        <v>33</v>
      </c>
      <c r="D256" s="3" t="s">
        <v>85</v>
      </c>
      <c r="E256" s="56"/>
      <c r="F256" s="43">
        <v>16</v>
      </c>
      <c r="G256" s="44">
        <v>8.3000000000000007</v>
      </c>
      <c r="H256" s="45">
        <v>100</v>
      </c>
      <c r="I256" s="1"/>
      <c r="J256" s="2">
        <f t="shared" si="24"/>
        <v>1</v>
      </c>
      <c r="K256" s="15">
        <f t="shared" si="25"/>
        <v>0</v>
      </c>
      <c r="L256" s="15">
        <f t="shared" si="26"/>
        <v>0</v>
      </c>
      <c r="M256" s="10"/>
      <c r="N256" s="9">
        <f t="shared" si="27"/>
        <v>0</v>
      </c>
      <c r="U256" s="21">
        <f t="shared" si="22"/>
        <v>8.3000000000000007</v>
      </c>
      <c r="V256" s="21">
        <f t="shared" si="23"/>
        <v>830.00000000000011</v>
      </c>
    </row>
    <row r="257" spans="1:22" ht="16.5" customHeight="1">
      <c r="A257" s="2">
        <v>256</v>
      </c>
      <c r="B257" s="55"/>
      <c r="C257" s="3" t="s">
        <v>31</v>
      </c>
      <c r="D257" s="3">
        <v>0.375</v>
      </c>
      <c r="E257" s="54" t="s">
        <v>193</v>
      </c>
      <c r="F257" s="43">
        <v>6</v>
      </c>
      <c r="G257" s="44">
        <v>4.4000000000000004</v>
      </c>
      <c r="H257" s="45">
        <v>100</v>
      </c>
      <c r="I257" s="1"/>
      <c r="J257" s="2">
        <f t="shared" si="24"/>
        <v>1</v>
      </c>
      <c r="K257" s="15">
        <f t="shared" si="25"/>
        <v>0</v>
      </c>
      <c r="L257" s="15">
        <f t="shared" si="26"/>
        <v>0</v>
      </c>
      <c r="M257" s="10"/>
      <c r="N257" s="9">
        <f t="shared" si="27"/>
        <v>0</v>
      </c>
      <c r="U257" s="21">
        <f t="shared" si="22"/>
        <v>4.4000000000000004</v>
      </c>
      <c r="V257" s="21">
        <f t="shared" si="23"/>
        <v>440.00000000000006</v>
      </c>
    </row>
    <row r="258" spans="1:22" ht="16.5" customHeight="1">
      <c r="A258" s="2">
        <v>257</v>
      </c>
      <c r="B258" s="55"/>
      <c r="C258" s="3" t="s">
        <v>33</v>
      </c>
      <c r="D258" s="3" t="s">
        <v>85</v>
      </c>
      <c r="E258" s="56"/>
      <c r="F258" s="43">
        <v>6</v>
      </c>
      <c r="G258" s="44">
        <v>4.4000000000000004</v>
      </c>
      <c r="H258" s="45">
        <v>100</v>
      </c>
      <c r="I258" s="1"/>
      <c r="J258" s="2">
        <f t="shared" si="24"/>
        <v>1</v>
      </c>
      <c r="K258" s="15">
        <f t="shared" si="25"/>
        <v>0</v>
      </c>
      <c r="L258" s="15">
        <f t="shared" si="26"/>
        <v>0</v>
      </c>
      <c r="M258" s="10"/>
      <c r="N258" s="9">
        <f t="shared" si="27"/>
        <v>0</v>
      </c>
      <c r="U258" s="21">
        <f t="shared" si="22"/>
        <v>4.4000000000000004</v>
      </c>
      <c r="V258" s="21">
        <f t="shared" si="23"/>
        <v>440.00000000000006</v>
      </c>
    </row>
    <row r="259" spans="1:22" ht="16.5" customHeight="1">
      <c r="A259" s="2">
        <v>258</v>
      </c>
      <c r="B259" s="55"/>
      <c r="C259" s="3" t="s">
        <v>31</v>
      </c>
      <c r="D259" s="3">
        <v>0.375</v>
      </c>
      <c r="E259" s="54" t="s">
        <v>194</v>
      </c>
      <c r="F259" s="43">
        <v>21</v>
      </c>
      <c r="G259" s="44">
        <v>5.8</v>
      </c>
      <c r="H259" s="45">
        <v>100</v>
      </c>
      <c r="I259" s="1"/>
      <c r="J259" s="2">
        <f t="shared" si="24"/>
        <v>2</v>
      </c>
      <c r="K259" s="15">
        <f t="shared" si="25"/>
        <v>0</v>
      </c>
      <c r="L259" s="15">
        <f t="shared" si="26"/>
        <v>0</v>
      </c>
      <c r="M259" s="10"/>
      <c r="N259" s="9">
        <f t="shared" si="27"/>
        <v>0</v>
      </c>
      <c r="U259" s="21">
        <f t="shared" ref="U259:U322" si="28">G259*J259</f>
        <v>11.6</v>
      </c>
      <c r="V259" s="21">
        <f t="shared" ref="V259:V322" si="29">U259*H259</f>
        <v>1160</v>
      </c>
    </row>
    <row r="260" spans="1:22" ht="16.5" customHeight="1">
      <c r="A260" s="2">
        <v>259</v>
      </c>
      <c r="B260" s="55"/>
      <c r="C260" s="3" t="s">
        <v>33</v>
      </c>
      <c r="D260" s="3" t="s">
        <v>85</v>
      </c>
      <c r="E260" s="56"/>
      <c r="F260" s="43">
        <v>21</v>
      </c>
      <c r="G260" s="44">
        <v>5.8</v>
      </c>
      <c r="H260" s="45">
        <v>100</v>
      </c>
      <c r="I260" s="1"/>
      <c r="J260" s="2">
        <f t="shared" si="24"/>
        <v>2</v>
      </c>
      <c r="K260" s="15">
        <f t="shared" si="25"/>
        <v>0</v>
      </c>
      <c r="L260" s="15">
        <f t="shared" si="26"/>
        <v>0</v>
      </c>
      <c r="M260" s="10"/>
      <c r="N260" s="9">
        <f t="shared" si="27"/>
        <v>0</v>
      </c>
      <c r="U260" s="21">
        <f t="shared" si="28"/>
        <v>11.6</v>
      </c>
      <c r="V260" s="21">
        <f t="shared" si="29"/>
        <v>1160</v>
      </c>
    </row>
    <row r="261" spans="1:22" ht="16.5" customHeight="1">
      <c r="A261" s="2">
        <v>260</v>
      </c>
      <c r="B261" s="55"/>
      <c r="C261" s="3" t="s">
        <v>31</v>
      </c>
      <c r="D261" s="3">
        <v>0.375</v>
      </c>
      <c r="E261" s="54" t="s">
        <v>195</v>
      </c>
      <c r="F261" s="43">
        <v>18</v>
      </c>
      <c r="G261" s="44">
        <v>8</v>
      </c>
      <c r="H261" s="45">
        <v>100</v>
      </c>
      <c r="I261" s="1"/>
      <c r="J261" s="2">
        <f t="shared" si="24"/>
        <v>1</v>
      </c>
      <c r="K261" s="15">
        <f t="shared" si="25"/>
        <v>0</v>
      </c>
      <c r="L261" s="15">
        <f t="shared" si="26"/>
        <v>0</v>
      </c>
      <c r="M261" s="10"/>
      <c r="N261" s="9">
        <f t="shared" si="27"/>
        <v>0</v>
      </c>
      <c r="U261" s="21">
        <f t="shared" si="28"/>
        <v>8</v>
      </c>
      <c r="V261" s="21">
        <f t="shared" si="29"/>
        <v>800</v>
      </c>
    </row>
    <row r="262" spans="1:22" ht="16.5" customHeight="1">
      <c r="A262" s="2">
        <v>261</v>
      </c>
      <c r="B262" s="55"/>
      <c r="C262" s="3" t="s">
        <v>33</v>
      </c>
      <c r="D262" s="3" t="s">
        <v>164</v>
      </c>
      <c r="E262" s="56"/>
      <c r="F262" s="43">
        <v>18</v>
      </c>
      <c r="G262" s="44">
        <v>8</v>
      </c>
      <c r="H262" s="45">
        <v>100</v>
      </c>
      <c r="I262" s="1"/>
      <c r="J262" s="2">
        <f t="shared" si="24"/>
        <v>1</v>
      </c>
      <c r="K262" s="15">
        <f t="shared" si="25"/>
        <v>0</v>
      </c>
      <c r="L262" s="15">
        <f t="shared" si="26"/>
        <v>0</v>
      </c>
      <c r="M262" s="10"/>
      <c r="N262" s="9">
        <f t="shared" si="27"/>
        <v>0</v>
      </c>
      <c r="U262" s="21">
        <f t="shared" si="28"/>
        <v>8</v>
      </c>
      <c r="V262" s="21">
        <f t="shared" si="29"/>
        <v>800</v>
      </c>
    </row>
    <row r="263" spans="1:22" ht="16.5" customHeight="1">
      <c r="A263" s="2">
        <v>262</v>
      </c>
      <c r="B263" s="55"/>
      <c r="C263" s="3" t="s">
        <v>31</v>
      </c>
      <c r="D263" s="3">
        <v>0.375</v>
      </c>
      <c r="E263" s="54" t="s">
        <v>196</v>
      </c>
      <c r="F263" s="43">
        <v>11</v>
      </c>
      <c r="G263" s="44">
        <v>5.0999999999999996</v>
      </c>
      <c r="H263" s="45">
        <v>100</v>
      </c>
      <c r="I263" s="1"/>
      <c r="J263" s="2">
        <f t="shared" si="24"/>
        <v>1</v>
      </c>
      <c r="K263" s="15">
        <f t="shared" si="25"/>
        <v>0</v>
      </c>
      <c r="L263" s="15">
        <f t="shared" si="26"/>
        <v>0</v>
      </c>
      <c r="M263" s="10"/>
      <c r="N263" s="9">
        <f t="shared" si="27"/>
        <v>0</v>
      </c>
      <c r="U263" s="21">
        <f t="shared" si="28"/>
        <v>5.0999999999999996</v>
      </c>
      <c r="V263" s="21">
        <f t="shared" si="29"/>
        <v>509.99999999999994</v>
      </c>
    </row>
    <row r="264" spans="1:22" ht="16.5" customHeight="1">
      <c r="A264" s="2">
        <v>263</v>
      </c>
      <c r="B264" s="55"/>
      <c r="C264" s="3" t="s">
        <v>33</v>
      </c>
      <c r="D264" s="3" t="s">
        <v>85</v>
      </c>
      <c r="E264" s="56"/>
      <c r="F264" s="43">
        <v>11</v>
      </c>
      <c r="G264" s="44">
        <v>5.0999999999999996</v>
      </c>
      <c r="H264" s="45">
        <v>100</v>
      </c>
      <c r="I264" s="1"/>
      <c r="J264" s="2">
        <f t="shared" si="24"/>
        <v>1</v>
      </c>
      <c r="K264" s="15">
        <f t="shared" si="25"/>
        <v>0</v>
      </c>
      <c r="L264" s="15">
        <f t="shared" si="26"/>
        <v>0</v>
      </c>
      <c r="M264" s="10"/>
      <c r="N264" s="9">
        <f t="shared" si="27"/>
        <v>0</v>
      </c>
      <c r="U264" s="21">
        <f t="shared" si="28"/>
        <v>5.0999999999999996</v>
      </c>
      <c r="V264" s="21">
        <f t="shared" si="29"/>
        <v>509.99999999999994</v>
      </c>
    </row>
    <row r="265" spans="1:22" ht="16.5" customHeight="1">
      <c r="A265" s="2">
        <v>264</v>
      </c>
      <c r="B265" s="55"/>
      <c r="C265" s="3" t="s">
        <v>31</v>
      </c>
      <c r="D265" s="3">
        <v>0.375</v>
      </c>
      <c r="E265" s="54" t="s">
        <v>197</v>
      </c>
      <c r="F265" s="43">
        <v>15</v>
      </c>
      <c r="G265" s="44">
        <v>4.5</v>
      </c>
      <c r="H265" s="45">
        <v>100</v>
      </c>
      <c r="I265" s="1"/>
      <c r="J265" s="2">
        <f t="shared" si="24"/>
        <v>1</v>
      </c>
      <c r="K265" s="15">
        <f t="shared" si="25"/>
        <v>0</v>
      </c>
      <c r="L265" s="15">
        <f t="shared" si="26"/>
        <v>0</v>
      </c>
      <c r="M265" s="10"/>
      <c r="N265" s="9">
        <f t="shared" si="27"/>
        <v>0</v>
      </c>
      <c r="U265" s="21">
        <f t="shared" si="28"/>
        <v>4.5</v>
      </c>
      <c r="V265" s="21">
        <f t="shared" si="29"/>
        <v>450</v>
      </c>
    </row>
    <row r="266" spans="1:22" ht="16.5" customHeight="1">
      <c r="A266" s="2">
        <v>265</v>
      </c>
      <c r="B266" s="56"/>
      <c r="C266" s="3" t="s">
        <v>33</v>
      </c>
      <c r="D266" s="3" t="s">
        <v>85</v>
      </c>
      <c r="E266" s="56"/>
      <c r="F266" s="43">
        <v>15</v>
      </c>
      <c r="G266" s="44">
        <v>4.5</v>
      </c>
      <c r="H266" s="45">
        <v>100</v>
      </c>
      <c r="I266" s="1"/>
      <c r="J266" s="2">
        <f t="shared" si="24"/>
        <v>1</v>
      </c>
      <c r="K266" s="15">
        <f t="shared" si="25"/>
        <v>0</v>
      </c>
      <c r="L266" s="15">
        <f t="shared" si="26"/>
        <v>0</v>
      </c>
      <c r="M266" s="10"/>
      <c r="N266" s="9">
        <f t="shared" si="27"/>
        <v>0</v>
      </c>
      <c r="U266" s="21">
        <f t="shared" si="28"/>
        <v>4.5</v>
      </c>
      <c r="V266" s="21">
        <f t="shared" si="29"/>
        <v>450</v>
      </c>
    </row>
    <row r="267" spans="1:22" ht="16.5" customHeight="1">
      <c r="A267" s="2">
        <v>266</v>
      </c>
      <c r="B267" s="54" t="s">
        <v>198</v>
      </c>
      <c r="C267" s="3" t="s">
        <v>31</v>
      </c>
      <c r="D267" s="3">
        <v>0.375</v>
      </c>
      <c r="E267" s="54" t="s">
        <v>199</v>
      </c>
      <c r="F267" s="43">
        <v>22</v>
      </c>
      <c r="G267" s="44">
        <v>11</v>
      </c>
      <c r="H267" s="45">
        <v>100</v>
      </c>
      <c r="I267" s="1"/>
      <c r="J267" s="2">
        <f t="shared" si="24"/>
        <v>2</v>
      </c>
      <c r="K267" s="15">
        <f t="shared" si="25"/>
        <v>0</v>
      </c>
      <c r="L267" s="15">
        <f t="shared" si="26"/>
        <v>0</v>
      </c>
      <c r="M267" s="10"/>
      <c r="N267" s="9">
        <f t="shared" si="27"/>
        <v>0</v>
      </c>
      <c r="U267" s="21">
        <f t="shared" si="28"/>
        <v>22</v>
      </c>
      <c r="V267" s="21">
        <f t="shared" si="29"/>
        <v>2200</v>
      </c>
    </row>
    <row r="268" spans="1:22" ht="16.5" customHeight="1">
      <c r="A268" s="2">
        <v>267</v>
      </c>
      <c r="B268" s="55"/>
      <c r="C268" s="3" t="s">
        <v>33</v>
      </c>
      <c r="D268" s="3" t="s">
        <v>80</v>
      </c>
      <c r="E268" s="56"/>
      <c r="F268" s="43">
        <v>22</v>
      </c>
      <c r="G268" s="44">
        <v>11</v>
      </c>
      <c r="H268" s="45">
        <v>100</v>
      </c>
      <c r="I268" s="1"/>
      <c r="J268" s="2">
        <f t="shared" si="24"/>
        <v>2</v>
      </c>
      <c r="K268" s="15">
        <f t="shared" si="25"/>
        <v>0</v>
      </c>
      <c r="L268" s="15">
        <f t="shared" si="26"/>
        <v>0</v>
      </c>
      <c r="M268" s="10"/>
      <c r="N268" s="9">
        <f t="shared" si="27"/>
        <v>0</v>
      </c>
      <c r="U268" s="21">
        <f t="shared" si="28"/>
        <v>22</v>
      </c>
      <c r="V268" s="21">
        <f t="shared" si="29"/>
        <v>2200</v>
      </c>
    </row>
    <row r="269" spans="1:22" ht="16.5" customHeight="1">
      <c r="A269" s="2">
        <v>268</v>
      </c>
      <c r="B269" s="55"/>
      <c r="C269" s="3" t="s">
        <v>31</v>
      </c>
      <c r="D269" s="3">
        <v>0.375</v>
      </c>
      <c r="E269" s="54" t="s">
        <v>200</v>
      </c>
      <c r="F269" s="43">
        <v>16</v>
      </c>
      <c r="G269" s="44">
        <v>10</v>
      </c>
      <c r="H269" s="45">
        <v>100</v>
      </c>
      <c r="I269" s="1"/>
      <c r="J269" s="2">
        <f t="shared" si="24"/>
        <v>1</v>
      </c>
      <c r="K269" s="15">
        <f t="shared" si="25"/>
        <v>0</v>
      </c>
      <c r="L269" s="15">
        <f t="shared" si="26"/>
        <v>0</v>
      </c>
      <c r="M269" s="10"/>
      <c r="N269" s="9">
        <f t="shared" si="27"/>
        <v>0</v>
      </c>
      <c r="U269" s="21">
        <f t="shared" si="28"/>
        <v>10</v>
      </c>
      <c r="V269" s="21">
        <f t="shared" si="29"/>
        <v>1000</v>
      </c>
    </row>
    <row r="270" spans="1:22" ht="16.5" customHeight="1">
      <c r="A270" s="2">
        <v>269</v>
      </c>
      <c r="B270" s="55"/>
      <c r="C270" s="3" t="s">
        <v>33</v>
      </c>
      <c r="D270" s="3" t="s">
        <v>80</v>
      </c>
      <c r="E270" s="56"/>
      <c r="F270" s="43">
        <v>16</v>
      </c>
      <c r="G270" s="44">
        <v>10</v>
      </c>
      <c r="H270" s="45">
        <v>100</v>
      </c>
      <c r="I270" s="1"/>
      <c r="J270" s="2">
        <f t="shared" si="24"/>
        <v>1</v>
      </c>
      <c r="K270" s="15">
        <f t="shared" si="25"/>
        <v>0</v>
      </c>
      <c r="L270" s="15">
        <f t="shared" si="26"/>
        <v>0</v>
      </c>
      <c r="M270" s="10"/>
      <c r="N270" s="9">
        <f t="shared" si="27"/>
        <v>0</v>
      </c>
      <c r="U270" s="21">
        <f t="shared" si="28"/>
        <v>10</v>
      </c>
      <c r="V270" s="21">
        <f t="shared" si="29"/>
        <v>1000</v>
      </c>
    </row>
    <row r="271" spans="1:22" ht="16.5" customHeight="1">
      <c r="A271" s="2">
        <v>270</v>
      </c>
      <c r="B271" s="55"/>
      <c r="C271" s="3" t="s">
        <v>31</v>
      </c>
      <c r="D271" s="3">
        <v>0.375</v>
      </c>
      <c r="E271" s="54" t="s">
        <v>201</v>
      </c>
      <c r="F271" s="43">
        <v>15</v>
      </c>
      <c r="G271" s="44">
        <v>8</v>
      </c>
      <c r="H271" s="45">
        <v>100</v>
      </c>
      <c r="I271" s="1"/>
      <c r="J271" s="2">
        <f t="shared" si="24"/>
        <v>1</v>
      </c>
      <c r="K271" s="15">
        <f t="shared" si="25"/>
        <v>0</v>
      </c>
      <c r="L271" s="15">
        <f t="shared" si="26"/>
        <v>0</v>
      </c>
      <c r="M271" s="10"/>
      <c r="N271" s="9">
        <f t="shared" si="27"/>
        <v>0</v>
      </c>
      <c r="U271" s="21">
        <f t="shared" si="28"/>
        <v>8</v>
      </c>
      <c r="V271" s="21">
        <f t="shared" si="29"/>
        <v>800</v>
      </c>
    </row>
    <row r="272" spans="1:22" ht="16.5" customHeight="1">
      <c r="A272" s="2">
        <v>271</v>
      </c>
      <c r="B272" s="55"/>
      <c r="C272" s="3" t="s">
        <v>33</v>
      </c>
      <c r="D272" s="3" t="s">
        <v>80</v>
      </c>
      <c r="E272" s="56"/>
      <c r="F272" s="43">
        <v>15</v>
      </c>
      <c r="G272" s="44">
        <v>8</v>
      </c>
      <c r="H272" s="45">
        <v>100</v>
      </c>
      <c r="I272" s="1"/>
      <c r="J272" s="2">
        <f t="shared" si="24"/>
        <v>1</v>
      </c>
      <c r="K272" s="15">
        <f t="shared" si="25"/>
        <v>0</v>
      </c>
      <c r="L272" s="15">
        <f t="shared" si="26"/>
        <v>0</v>
      </c>
      <c r="M272" s="10"/>
      <c r="N272" s="9">
        <f t="shared" si="27"/>
        <v>0</v>
      </c>
      <c r="U272" s="21">
        <f t="shared" si="28"/>
        <v>8</v>
      </c>
      <c r="V272" s="21">
        <f t="shared" si="29"/>
        <v>800</v>
      </c>
    </row>
    <row r="273" spans="1:22" ht="16.5" customHeight="1">
      <c r="A273" s="2">
        <v>272</v>
      </c>
      <c r="B273" s="55"/>
      <c r="C273" s="3" t="s">
        <v>31</v>
      </c>
      <c r="D273" s="3">
        <v>0.375</v>
      </c>
      <c r="E273" s="54" t="s">
        <v>202</v>
      </c>
      <c r="F273" s="43">
        <v>3</v>
      </c>
      <c r="G273" s="44">
        <v>6</v>
      </c>
      <c r="H273" s="45">
        <v>100</v>
      </c>
      <c r="I273" s="1"/>
      <c r="J273" s="2">
        <f t="shared" si="24"/>
        <v>1</v>
      </c>
      <c r="K273" s="15">
        <f t="shared" si="25"/>
        <v>0</v>
      </c>
      <c r="L273" s="15">
        <f t="shared" si="26"/>
        <v>0</v>
      </c>
      <c r="M273" s="10"/>
      <c r="N273" s="9">
        <f t="shared" si="27"/>
        <v>0</v>
      </c>
      <c r="U273" s="21">
        <f t="shared" si="28"/>
        <v>6</v>
      </c>
      <c r="V273" s="21">
        <f t="shared" si="29"/>
        <v>600</v>
      </c>
    </row>
    <row r="274" spans="1:22" ht="16.5" customHeight="1">
      <c r="A274" s="2">
        <v>273</v>
      </c>
      <c r="B274" s="56"/>
      <c r="C274" s="3" t="s">
        <v>33</v>
      </c>
      <c r="D274" s="3" t="s">
        <v>80</v>
      </c>
      <c r="E274" s="56"/>
      <c r="F274" s="43">
        <v>3</v>
      </c>
      <c r="G274" s="44">
        <v>6</v>
      </c>
      <c r="H274" s="45">
        <v>100</v>
      </c>
      <c r="I274" s="1"/>
      <c r="J274" s="2">
        <f t="shared" si="24"/>
        <v>1</v>
      </c>
      <c r="K274" s="15">
        <f t="shared" si="25"/>
        <v>0</v>
      </c>
      <c r="L274" s="15">
        <f t="shared" si="26"/>
        <v>0</v>
      </c>
      <c r="M274" s="10"/>
      <c r="N274" s="9">
        <f t="shared" si="27"/>
        <v>0</v>
      </c>
      <c r="U274" s="21">
        <f t="shared" si="28"/>
        <v>6</v>
      </c>
      <c r="V274" s="21">
        <f t="shared" si="29"/>
        <v>600</v>
      </c>
    </row>
    <row r="275" spans="1:22" ht="16.5" customHeight="1">
      <c r="A275" s="2">
        <v>274</v>
      </c>
      <c r="B275" s="54" t="s">
        <v>203</v>
      </c>
      <c r="C275" s="49" t="s">
        <v>31</v>
      </c>
      <c r="D275" s="13">
        <v>0.39583333333333331</v>
      </c>
      <c r="E275" s="57" t="s">
        <v>204</v>
      </c>
      <c r="F275" s="50">
        <v>13</v>
      </c>
      <c r="G275" s="51">
        <v>4</v>
      </c>
      <c r="H275" s="45">
        <v>100</v>
      </c>
      <c r="I275" s="1"/>
      <c r="J275" s="2">
        <f t="shared" si="24"/>
        <v>1</v>
      </c>
      <c r="K275" s="15">
        <f t="shared" si="25"/>
        <v>0</v>
      </c>
      <c r="L275" s="15">
        <f t="shared" si="26"/>
        <v>0</v>
      </c>
      <c r="M275" s="10"/>
      <c r="N275" s="9">
        <f t="shared" si="27"/>
        <v>0</v>
      </c>
      <c r="U275" s="21">
        <f t="shared" si="28"/>
        <v>4</v>
      </c>
      <c r="V275" s="21">
        <f t="shared" si="29"/>
        <v>400</v>
      </c>
    </row>
    <row r="276" spans="1:22" ht="16.5" customHeight="1">
      <c r="A276" s="2">
        <v>275</v>
      </c>
      <c r="B276" s="55"/>
      <c r="C276" s="49" t="s">
        <v>33</v>
      </c>
      <c r="D276" s="52">
        <v>0.63888888888888895</v>
      </c>
      <c r="E276" s="58"/>
      <c r="F276" s="50">
        <v>13</v>
      </c>
      <c r="G276" s="51">
        <v>4</v>
      </c>
      <c r="H276" s="45">
        <v>100</v>
      </c>
      <c r="I276" s="1"/>
      <c r="J276" s="2">
        <f t="shared" si="24"/>
        <v>1</v>
      </c>
      <c r="K276" s="15">
        <f t="shared" si="25"/>
        <v>0</v>
      </c>
      <c r="L276" s="15">
        <f t="shared" si="26"/>
        <v>0</v>
      </c>
      <c r="M276" s="10"/>
      <c r="N276" s="9">
        <f t="shared" si="27"/>
        <v>0</v>
      </c>
      <c r="U276" s="21">
        <f t="shared" si="28"/>
        <v>4</v>
      </c>
      <c r="V276" s="21">
        <f t="shared" si="29"/>
        <v>400</v>
      </c>
    </row>
    <row r="277" spans="1:22" ht="16.5" customHeight="1">
      <c r="A277" s="2">
        <v>276</v>
      </c>
      <c r="B277" s="55"/>
      <c r="C277" s="49" t="s">
        <v>31</v>
      </c>
      <c r="D277" s="53">
        <v>0.39583333333333331</v>
      </c>
      <c r="E277" s="59" t="s">
        <v>205</v>
      </c>
      <c r="F277" s="38">
        <v>10</v>
      </c>
      <c r="G277" s="39">
        <v>5</v>
      </c>
      <c r="H277" s="45">
        <v>100</v>
      </c>
      <c r="I277" s="1"/>
      <c r="J277" s="2">
        <f t="shared" si="24"/>
        <v>1</v>
      </c>
      <c r="K277" s="15">
        <f t="shared" si="25"/>
        <v>0</v>
      </c>
      <c r="L277" s="15">
        <f t="shared" si="26"/>
        <v>0</v>
      </c>
      <c r="M277" s="10"/>
      <c r="N277" s="9">
        <f t="shared" si="27"/>
        <v>0</v>
      </c>
      <c r="U277" s="21">
        <f t="shared" si="28"/>
        <v>5</v>
      </c>
      <c r="V277" s="21">
        <f t="shared" si="29"/>
        <v>500</v>
      </c>
    </row>
    <row r="278" spans="1:22" ht="16.5" customHeight="1">
      <c r="A278" s="2">
        <v>277</v>
      </c>
      <c r="B278" s="55"/>
      <c r="C278" s="49" t="s">
        <v>33</v>
      </c>
      <c r="D278" s="53">
        <v>0.63888888888888895</v>
      </c>
      <c r="E278" s="60"/>
      <c r="F278" s="38">
        <v>10</v>
      </c>
      <c r="G278" s="39">
        <v>4.5999999999999996</v>
      </c>
      <c r="H278" s="45">
        <v>100</v>
      </c>
      <c r="I278" s="1"/>
      <c r="J278" s="2">
        <f t="shared" si="24"/>
        <v>1</v>
      </c>
      <c r="K278" s="15">
        <f t="shared" si="25"/>
        <v>0</v>
      </c>
      <c r="L278" s="15">
        <f t="shared" si="26"/>
        <v>0</v>
      </c>
      <c r="M278" s="10"/>
      <c r="N278" s="9">
        <f t="shared" si="27"/>
        <v>0</v>
      </c>
      <c r="U278" s="21">
        <f t="shared" si="28"/>
        <v>4.5999999999999996</v>
      </c>
      <c r="V278" s="21">
        <f t="shared" si="29"/>
        <v>459.99999999999994</v>
      </c>
    </row>
    <row r="279" spans="1:22" ht="16.5" customHeight="1">
      <c r="A279" s="2">
        <v>278</v>
      </c>
      <c r="B279" s="55"/>
      <c r="C279" s="49" t="s">
        <v>31</v>
      </c>
      <c r="D279" s="53">
        <v>0.39583333333333331</v>
      </c>
      <c r="E279" s="59" t="s">
        <v>206</v>
      </c>
      <c r="F279" s="38">
        <v>13</v>
      </c>
      <c r="G279" s="39">
        <v>5</v>
      </c>
      <c r="H279" s="45">
        <v>100</v>
      </c>
      <c r="I279" s="1"/>
      <c r="J279" s="2">
        <f t="shared" si="24"/>
        <v>1</v>
      </c>
      <c r="K279" s="15">
        <f t="shared" si="25"/>
        <v>0</v>
      </c>
      <c r="L279" s="15">
        <f t="shared" si="26"/>
        <v>0</v>
      </c>
      <c r="M279" s="10"/>
      <c r="N279" s="9">
        <f t="shared" si="27"/>
        <v>0</v>
      </c>
      <c r="U279" s="21">
        <f t="shared" si="28"/>
        <v>5</v>
      </c>
      <c r="V279" s="21">
        <f t="shared" si="29"/>
        <v>500</v>
      </c>
    </row>
    <row r="280" spans="1:22" ht="16.5" customHeight="1">
      <c r="A280" s="2">
        <v>279</v>
      </c>
      <c r="B280" s="55"/>
      <c r="C280" s="49" t="s">
        <v>33</v>
      </c>
      <c r="D280" s="53">
        <v>0.63888888888888895</v>
      </c>
      <c r="E280" s="60"/>
      <c r="F280" s="38">
        <v>13</v>
      </c>
      <c r="G280" s="39">
        <v>5</v>
      </c>
      <c r="H280" s="45">
        <v>100</v>
      </c>
      <c r="I280" s="1"/>
      <c r="J280" s="2">
        <f t="shared" si="24"/>
        <v>1</v>
      </c>
      <c r="K280" s="15">
        <f t="shared" si="25"/>
        <v>0</v>
      </c>
      <c r="L280" s="15">
        <f t="shared" si="26"/>
        <v>0</v>
      </c>
      <c r="M280" s="10"/>
      <c r="N280" s="9">
        <f t="shared" si="27"/>
        <v>0</v>
      </c>
      <c r="U280" s="21">
        <f t="shared" si="28"/>
        <v>5</v>
      </c>
      <c r="V280" s="21">
        <f t="shared" si="29"/>
        <v>500</v>
      </c>
    </row>
    <row r="281" spans="1:22" ht="16.5" customHeight="1">
      <c r="A281" s="2">
        <v>280</v>
      </c>
      <c r="B281" s="55"/>
      <c r="C281" s="49" t="s">
        <v>31</v>
      </c>
      <c r="D281" s="53">
        <v>0.39583333333333331</v>
      </c>
      <c r="E281" s="59" t="s">
        <v>207</v>
      </c>
      <c r="F281" s="50">
        <v>12</v>
      </c>
      <c r="G281" s="51">
        <v>3</v>
      </c>
      <c r="H281" s="45">
        <v>100</v>
      </c>
      <c r="I281" s="1"/>
      <c r="J281" s="2">
        <f t="shared" si="24"/>
        <v>1</v>
      </c>
      <c r="K281" s="15">
        <f t="shared" si="25"/>
        <v>0</v>
      </c>
      <c r="L281" s="15">
        <f t="shared" si="26"/>
        <v>0</v>
      </c>
      <c r="M281" s="10"/>
      <c r="N281" s="9">
        <f t="shared" si="27"/>
        <v>0</v>
      </c>
      <c r="U281" s="21">
        <f t="shared" si="28"/>
        <v>3</v>
      </c>
      <c r="V281" s="21">
        <f t="shared" si="29"/>
        <v>300</v>
      </c>
    </row>
    <row r="282" spans="1:22" ht="16.5" customHeight="1">
      <c r="A282" s="2">
        <v>281</v>
      </c>
      <c r="B282" s="55"/>
      <c r="C282" s="49" t="s">
        <v>33</v>
      </c>
      <c r="D282" s="53">
        <v>0.63888888888888895</v>
      </c>
      <c r="E282" s="60"/>
      <c r="F282" s="50">
        <v>12</v>
      </c>
      <c r="G282" s="51">
        <v>3</v>
      </c>
      <c r="H282" s="45">
        <v>100</v>
      </c>
      <c r="I282" s="1"/>
      <c r="J282" s="2">
        <f t="shared" si="24"/>
        <v>1</v>
      </c>
      <c r="K282" s="15">
        <f t="shared" si="25"/>
        <v>0</v>
      </c>
      <c r="L282" s="15">
        <f t="shared" si="26"/>
        <v>0</v>
      </c>
      <c r="M282" s="10"/>
      <c r="N282" s="9">
        <f t="shared" si="27"/>
        <v>0</v>
      </c>
      <c r="U282" s="21">
        <f t="shared" si="28"/>
        <v>3</v>
      </c>
      <c r="V282" s="21">
        <f t="shared" si="29"/>
        <v>300</v>
      </c>
    </row>
    <row r="283" spans="1:22" ht="16.5" customHeight="1">
      <c r="A283" s="2">
        <v>282</v>
      </c>
      <c r="B283" s="55"/>
      <c r="C283" s="49" t="s">
        <v>31</v>
      </c>
      <c r="D283" s="53">
        <v>0.39583333333333331</v>
      </c>
      <c r="E283" s="59" t="s">
        <v>208</v>
      </c>
      <c r="F283" s="50">
        <v>9</v>
      </c>
      <c r="G283" s="51">
        <v>6</v>
      </c>
      <c r="H283" s="45">
        <v>100</v>
      </c>
      <c r="I283" s="1"/>
      <c r="J283" s="2">
        <f t="shared" si="24"/>
        <v>1</v>
      </c>
      <c r="K283" s="15">
        <f t="shared" si="25"/>
        <v>0</v>
      </c>
      <c r="L283" s="15">
        <f t="shared" si="26"/>
        <v>0</v>
      </c>
      <c r="M283" s="10"/>
      <c r="N283" s="9">
        <f t="shared" si="27"/>
        <v>0</v>
      </c>
      <c r="U283" s="21">
        <f t="shared" si="28"/>
        <v>6</v>
      </c>
      <c r="V283" s="21">
        <f t="shared" si="29"/>
        <v>600</v>
      </c>
    </row>
    <row r="284" spans="1:22" ht="16.5" customHeight="1">
      <c r="A284" s="2">
        <v>283</v>
      </c>
      <c r="B284" s="56"/>
      <c r="C284" s="49" t="s">
        <v>33</v>
      </c>
      <c r="D284" s="53">
        <v>0.63888888888888895</v>
      </c>
      <c r="E284" s="60"/>
      <c r="F284" s="50">
        <v>9</v>
      </c>
      <c r="G284" s="51">
        <v>6</v>
      </c>
      <c r="H284" s="45">
        <v>100</v>
      </c>
      <c r="I284" s="1"/>
      <c r="J284" s="2">
        <f t="shared" si="24"/>
        <v>1</v>
      </c>
      <c r="K284" s="15">
        <f t="shared" si="25"/>
        <v>0</v>
      </c>
      <c r="L284" s="15">
        <f t="shared" si="26"/>
        <v>0</v>
      </c>
      <c r="M284" s="10"/>
      <c r="N284" s="9">
        <f t="shared" si="27"/>
        <v>0</v>
      </c>
      <c r="U284" s="21">
        <f t="shared" si="28"/>
        <v>6</v>
      </c>
      <c r="V284" s="21">
        <f t="shared" si="29"/>
        <v>600</v>
      </c>
    </row>
    <row r="285" spans="1:22" ht="16.5" customHeight="1">
      <c r="A285" s="2">
        <v>284</v>
      </c>
      <c r="B285" s="19"/>
      <c r="C285" s="40"/>
      <c r="D285" s="14"/>
      <c r="E285" s="19"/>
      <c r="F285" s="34"/>
      <c r="G285" s="36"/>
      <c r="H285" s="35"/>
      <c r="I285" s="1"/>
      <c r="J285" s="2">
        <f t="shared" si="24"/>
        <v>0</v>
      </c>
      <c r="K285" s="15">
        <f t="shared" si="25"/>
        <v>0</v>
      </c>
      <c r="L285" s="15">
        <f t="shared" si="26"/>
        <v>0</v>
      </c>
      <c r="M285" s="10"/>
      <c r="N285" s="9">
        <f t="shared" si="27"/>
        <v>0</v>
      </c>
      <c r="U285" s="21">
        <f t="shared" si="28"/>
        <v>0</v>
      </c>
      <c r="V285" s="21">
        <f t="shared" si="29"/>
        <v>0</v>
      </c>
    </row>
    <row r="286" spans="1:22" ht="16.5" customHeight="1">
      <c r="A286" s="2">
        <v>285</v>
      </c>
      <c r="B286" s="19"/>
      <c r="C286" s="40"/>
      <c r="D286" s="11"/>
      <c r="E286" s="42"/>
      <c r="F286" s="34"/>
      <c r="G286" s="36"/>
      <c r="H286" s="35"/>
      <c r="I286" s="1"/>
      <c r="J286" s="2">
        <f t="shared" si="24"/>
        <v>0</v>
      </c>
      <c r="K286" s="15">
        <f t="shared" si="25"/>
        <v>0</v>
      </c>
      <c r="L286" s="15">
        <f t="shared" si="26"/>
        <v>0</v>
      </c>
      <c r="M286" s="10"/>
      <c r="N286" s="9">
        <f t="shared" si="27"/>
        <v>0</v>
      </c>
      <c r="U286" s="21">
        <f t="shared" si="28"/>
        <v>0</v>
      </c>
      <c r="V286" s="21">
        <f t="shared" si="29"/>
        <v>0</v>
      </c>
    </row>
    <row r="287" spans="1:22" ht="16.5" customHeight="1">
      <c r="A287" s="2">
        <v>286</v>
      </c>
      <c r="B287" s="19"/>
      <c r="C287" s="40"/>
      <c r="D287" s="12"/>
      <c r="E287" s="42"/>
      <c r="F287" s="34"/>
      <c r="G287" s="36"/>
      <c r="H287" s="35"/>
      <c r="I287" s="1"/>
      <c r="J287" s="2">
        <f t="shared" si="24"/>
        <v>0</v>
      </c>
      <c r="K287" s="15">
        <f t="shared" si="25"/>
        <v>0</v>
      </c>
      <c r="L287" s="15">
        <f t="shared" si="26"/>
        <v>0</v>
      </c>
      <c r="M287" s="10"/>
      <c r="N287" s="9">
        <f t="shared" si="27"/>
        <v>0</v>
      </c>
      <c r="U287" s="21">
        <f t="shared" si="28"/>
        <v>0</v>
      </c>
      <c r="V287" s="21">
        <f t="shared" si="29"/>
        <v>0</v>
      </c>
    </row>
    <row r="288" spans="1:22" ht="16.5" customHeight="1">
      <c r="A288" s="2">
        <v>287</v>
      </c>
      <c r="B288" s="19"/>
      <c r="C288" s="40"/>
      <c r="D288" s="4"/>
      <c r="E288" s="42"/>
      <c r="F288" s="34"/>
      <c r="G288" s="36"/>
      <c r="H288" s="35"/>
      <c r="I288" s="1"/>
      <c r="J288" s="2">
        <f t="shared" si="24"/>
        <v>0</v>
      </c>
      <c r="K288" s="15">
        <f t="shared" si="25"/>
        <v>0</v>
      </c>
      <c r="L288" s="15">
        <f t="shared" si="26"/>
        <v>0</v>
      </c>
      <c r="M288" s="10"/>
      <c r="N288" s="9">
        <f t="shared" si="27"/>
        <v>0</v>
      </c>
      <c r="U288" s="21">
        <f t="shared" si="28"/>
        <v>0</v>
      </c>
      <c r="V288" s="21">
        <f t="shared" si="29"/>
        <v>0</v>
      </c>
    </row>
    <row r="289" spans="1:22" ht="16.5" customHeight="1">
      <c r="A289" s="2">
        <v>288</v>
      </c>
      <c r="B289" s="19"/>
      <c r="C289" s="40"/>
      <c r="D289" s="4"/>
      <c r="E289" s="42"/>
      <c r="F289" s="34"/>
      <c r="G289" s="36"/>
      <c r="H289" s="35"/>
      <c r="I289" s="1"/>
      <c r="J289" s="2">
        <f t="shared" si="24"/>
        <v>0</v>
      </c>
      <c r="K289" s="15">
        <f t="shared" si="25"/>
        <v>0</v>
      </c>
      <c r="L289" s="15">
        <f t="shared" si="26"/>
        <v>0</v>
      </c>
      <c r="M289" s="10"/>
      <c r="N289" s="9">
        <f t="shared" si="27"/>
        <v>0</v>
      </c>
      <c r="U289" s="21">
        <f t="shared" si="28"/>
        <v>0</v>
      </c>
      <c r="V289" s="21">
        <f t="shared" si="29"/>
        <v>0</v>
      </c>
    </row>
    <row r="290" spans="1:22" ht="16.5" customHeight="1">
      <c r="A290" s="2">
        <v>289</v>
      </c>
      <c r="B290" s="19"/>
      <c r="C290" s="40"/>
      <c r="D290" s="14"/>
      <c r="E290" s="19"/>
      <c r="F290" s="34"/>
      <c r="G290" s="36"/>
      <c r="H290" s="35"/>
      <c r="I290" s="1"/>
      <c r="J290" s="2">
        <f t="shared" si="24"/>
        <v>0</v>
      </c>
      <c r="K290" s="15">
        <f t="shared" si="25"/>
        <v>0</v>
      </c>
      <c r="L290" s="15">
        <f t="shared" si="26"/>
        <v>0</v>
      </c>
      <c r="M290" s="10"/>
      <c r="N290" s="9">
        <f t="shared" si="27"/>
        <v>0</v>
      </c>
      <c r="U290" s="21">
        <f t="shared" si="28"/>
        <v>0</v>
      </c>
      <c r="V290" s="21">
        <f t="shared" si="29"/>
        <v>0</v>
      </c>
    </row>
    <row r="291" spans="1:22" ht="16.5" customHeight="1">
      <c r="A291" s="2">
        <v>290</v>
      </c>
      <c r="B291" s="19"/>
      <c r="C291" s="40"/>
      <c r="D291" s="11"/>
      <c r="E291" s="42"/>
      <c r="F291" s="34"/>
      <c r="G291" s="36"/>
      <c r="H291" s="35"/>
      <c r="I291" s="1"/>
      <c r="J291" s="2">
        <f t="shared" si="24"/>
        <v>0</v>
      </c>
      <c r="K291" s="15">
        <f t="shared" si="25"/>
        <v>0</v>
      </c>
      <c r="L291" s="15">
        <f t="shared" si="26"/>
        <v>0</v>
      </c>
      <c r="M291" s="10"/>
      <c r="N291" s="9">
        <f t="shared" si="27"/>
        <v>0</v>
      </c>
      <c r="U291" s="21">
        <f t="shared" si="28"/>
        <v>0</v>
      </c>
      <c r="V291" s="21">
        <f t="shared" si="29"/>
        <v>0</v>
      </c>
    </row>
    <row r="292" spans="1:22" ht="16.5" customHeight="1">
      <c r="A292" s="2">
        <v>291</v>
      </c>
      <c r="B292" s="19"/>
      <c r="C292" s="40"/>
      <c r="D292" s="12"/>
      <c r="E292" s="42"/>
      <c r="F292" s="34"/>
      <c r="G292" s="36"/>
      <c r="H292" s="35"/>
      <c r="I292" s="1"/>
      <c r="J292" s="2">
        <f t="shared" si="24"/>
        <v>0</v>
      </c>
      <c r="K292" s="15">
        <f t="shared" si="25"/>
        <v>0</v>
      </c>
      <c r="L292" s="15">
        <f t="shared" si="26"/>
        <v>0</v>
      </c>
      <c r="M292" s="10"/>
      <c r="N292" s="9">
        <f t="shared" si="27"/>
        <v>0</v>
      </c>
      <c r="U292" s="21">
        <f t="shared" si="28"/>
        <v>0</v>
      </c>
      <c r="V292" s="21">
        <f t="shared" si="29"/>
        <v>0</v>
      </c>
    </row>
    <row r="293" spans="1:22" ht="16.5" customHeight="1">
      <c r="A293" s="2">
        <v>292</v>
      </c>
      <c r="B293" s="19"/>
      <c r="C293" s="40"/>
      <c r="D293" s="4"/>
      <c r="E293" s="42"/>
      <c r="F293" s="34"/>
      <c r="G293" s="36"/>
      <c r="H293" s="35"/>
      <c r="I293" s="1"/>
      <c r="J293" s="2">
        <f t="shared" si="24"/>
        <v>0</v>
      </c>
      <c r="K293" s="15">
        <f t="shared" si="25"/>
        <v>0</v>
      </c>
      <c r="L293" s="15">
        <f t="shared" si="26"/>
        <v>0</v>
      </c>
      <c r="M293" s="10"/>
      <c r="N293" s="9">
        <f t="shared" si="27"/>
        <v>0</v>
      </c>
      <c r="U293" s="21">
        <f t="shared" si="28"/>
        <v>0</v>
      </c>
      <c r="V293" s="21">
        <f t="shared" si="29"/>
        <v>0</v>
      </c>
    </row>
    <row r="294" spans="1:22" ht="16.5" customHeight="1">
      <c r="A294" s="2">
        <v>293</v>
      </c>
      <c r="B294" s="19"/>
      <c r="C294" s="40"/>
      <c r="D294" s="4"/>
      <c r="E294" s="42"/>
      <c r="F294" s="34"/>
      <c r="G294" s="36"/>
      <c r="H294" s="35"/>
      <c r="I294" s="1"/>
      <c r="J294" s="2">
        <f t="shared" si="24"/>
        <v>0</v>
      </c>
      <c r="K294" s="15">
        <f t="shared" si="25"/>
        <v>0</v>
      </c>
      <c r="L294" s="15">
        <f t="shared" si="26"/>
        <v>0</v>
      </c>
      <c r="M294" s="10"/>
      <c r="N294" s="9">
        <f t="shared" si="27"/>
        <v>0</v>
      </c>
      <c r="U294" s="21">
        <f t="shared" si="28"/>
        <v>0</v>
      </c>
      <c r="V294" s="21">
        <f t="shared" si="29"/>
        <v>0</v>
      </c>
    </row>
    <row r="295" spans="1:22" ht="16.5" customHeight="1">
      <c r="A295" s="2">
        <v>294</v>
      </c>
      <c r="B295" s="19"/>
      <c r="C295" s="40"/>
      <c r="D295" s="14"/>
      <c r="E295" s="19"/>
      <c r="F295" s="34"/>
      <c r="G295" s="36"/>
      <c r="H295" s="35"/>
      <c r="I295" s="1"/>
      <c r="J295" s="2">
        <f t="shared" si="24"/>
        <v>0</v>
      </c>
      <c r="K295" s="15">
        <f t="shared" si="25"/>
        <v>0</v>
      </c>
      <c r="L295" s="15">
        <f t="shared" si="26"/>
        <v>0</v>
      </c>
      <c r="M295" s="10"/>
      <c r="N295" s="9">
        <f t="shared" si="27"/>
        <v>0</v>
      </c>
      <c r="U295" s="21">
        <f t="shared" si="28"/>
        <v>0</v>
      </c>
      <c r="V295" s="21">
        <f t="shared" si="29"/>
        <v>0</v>
      </c>
    </row>
    <row r="296" spans="1:22" ht="16.5" customHeight="1">
      <c r="A296" s="2">
        <v>295</v>
      </c>
      <c r="B296" s="19"/>
      <c r="C296" s="40"/>
      <c r="D296" s="11"/>
      <c r="E296" s="42"/>
      <c r="F296" s="34"/>
      <c r="G296" s="36"/>
      <c r="H296" s="35"/>
      <c r="I296" s="1"/>
      <c r="J296" s="2">
        <f t="shared" si="24"/>
        <v>0</v>
      </c>
      <c r="K296" s="15">
        <f t="shared" si="25"/>
        <v>0</v>
      </c>
      <c r="L296" s="15">
        <f t="shared" si="26"/>
        <v>0</v>
      </c>
      <c r="M296" s="10"/>
      <c r="N296" s="9">
        <f t="shared" si="27"/>
        <v>0</v>
      </c>
      <c r="U296" s="21">
        <f t="shared" si="28"/>
        <v>0</v>
      </c>
      <c r="V296" s="21">
        <f t="shared" si="29"/>
        <v>0</v>
      </c>
    </row>
    <row r="297" spans="1:22" ht="16.5" customHeight="1">
      <c r="A297" s="2">
        <v>296</v>
      </c>
      <c r="B297" s="19"/>
      <c r="C297" s="40"/>
      <c r="D297" s="12"/>
      <c r="E297" s="42"/>
      <c r="F297" s="34"/>
      <c r="G297" s="36"/>
      <c r="H297" s="35"/>
      <c r="I297" s="1"/>
      <c r="J297" s="2">
        <f t="shared" si="24"/>
        <v>0</v>
      </c>
      <c r="K297" s="15">
        <f t="shared" si="25"/>
        <v>0</v>
      </c>
      <c r="L297" s="15">
        <f t="shared" si="26"/>
        <v>0</v>
      </c>
      <c r="M297" s="10"/>
      <c r="N297" s="9">
        <f t="shared" si="27"/>
        <v>0</v>
      </c>
      <c r="U297" s="21">
        <f t="shared" si="28"/>
        <v>0</v>
      </c>
      <c r="V297" s="21">
        <f t="shared" si="29"/>
        <v>0</v>
      </c>
    </row>
    <row r="298" spans="1:22" ht="16.5" customHeight="1">
      <c r="A298" s="2">
        <v>297</v>
      </c>
      <c r="B298" s="19"/>
      <c r="C298" s="40"/>
      <c r="D298" s="4"/>
      <c r="E298" s="42"/>
      <c r="F298" s="34"/>
      <c r="G298" s="36"/>
      <c r="H298" s="35"/>
      <c r="I298" s="1"/>
      <c r="J298" s="2">
        <f t="shared" si="24"/>
        <v>0</v>
      </c>
      <c r="K298" s="15">
        <f t="shared" si="25"/>
        <v>0</v>
      </c>
      <c r="L298" s="15">
        <f t="shared" si="26"/>
        <v>0</v>
      </c>
      <c r="M298" s="10"/>
      <c r="N298" s="9">
        <f t="shared" si="27"/>
        <v>0</v>
      </c>
      <c r="U298" s="21">
        <f t="shared" si="28"/>
        <v>0</v>
      </c>
      <c r="V298" s="21">
        <f t="shared" si="29"/>
        <v>0</v>
      </c>
    </row>
    <row r="299" spans="1:22" ht="16.5" customHeight="1">
      <c r="A299" s="2">
        <v>298</v>
      </c>
      <c r="B299" s="19"/>
      <c r="C299" s="40"/>
      <c r="D299" s="4"/>
      <c r="E299" s="42"/>
      <c r="F299" s="34"/>
      <c r="G299" s="36"/>
      <c r="H299" s="35"/>
      <c r="I299" s="1"/>
      <c r="J299" s="2">
        <f t="shared" si="24"/>
        <v>0</v>
      </c>
      <c r="K299" s="15">
        <f t="shared" si="25"/>
        <v>0</v>
      </c>
      <c r="L299" s="15">
        <f t="shared" si="26"/>
        <v>0</v>
      </c>
      <c r="M299" s="10"/>
      <c r="N299" s="9">
        <f t="shared" si="27"/>
        <v>0</v>
      </c>
      <c r="U299" s="21">
        <f t="shared" si="28"/>
        <v>0</v>
      </c>
      <c r="V299" s="21">
        <f t="shared" si="29"/>
        <v>0</v>
      </c>
    </row>
    <row r="300" spans="1:22" ht="16.5" customHeight="1">
      <c r="A300" s="2">
        <v>299</v>
      </c>
      <c r="B300" s="19"/>
      <c r="C300" s="40"/>
      <c r="D300" s="14"/>
      <c r="E300" s="19"/>
      <c r="F300" s="34"/>
      <c r="G300" s="36"/>
      <c r="H300" s="35"/>
      <c r="I300" s="1"/>
      <c r="J300" s="2">
        <f t="shared" si="24"/>
        <v>0</v>
      </c>
      <c r="K300" s="15">
        <f t="shared" si="25"/>
        <v>0</v>
      </c>
      <c r="L300" s="15">
        <f t="shared" si="26"/>
        <v>0</v>
      </c>
      <c r="M300" s="10"/>
      <c r="N300" s="9">
        <f t="shared" si="27"/>
        <v>0</v>
      </c>
      <c r="U300" s="21">
        <f t="shared" si="28"/>
        <v>0</v>
      </c>
      <c r="V300" s="21">
        <f t="shared" si="29"/>
        <v>0</v>
      </c>
    </row>
    <row r="301" spans="1:22" ht="16.5" customHeight="1">
      <c r="A301" s="2">
        <v>300</v>
      </c>
      <c r="B301" s="19"/>
      <c r="C301" s="40"/>
      <c r="D301" s="11"/>
      <c r="E301" s="42"/>
      <c r="F301" s="34"/>
      <c r="G301" s="36"/>
      <c r="H301" s="35"/>
      <c r="I301" s="1"/>
      <c r="J301" s="2">
        <f t="shared" si="24"/>
        <v>0</v>
      </c>
      <c r="K301" s="15">
        <f t="shared" si="25"/>
        <v>0</v>
      </c>
      <c r="L301" s="15">
        <f t="shared" si="26"/>
        <v>0</v>
      </c>
      <c r="M301" s="10"/>
      <c r="N301" s="9">
        <f t="shared" si="27"/>
        <v>0</v>
      </c>
      <c r="U301" s="21">
        <f t="shared" si="28"/>
        <v>0</v>
      </c>
      <c r="V301" s="21">
        <f t="shared" si="29"/>
        <v>0</v>
      </c>
    </row>
    <row r="302" spans="1:22" ht="16.5" customHeight="1">
      <c r="A302" s="2">
        <v>301</v>
      </c>
      <c r="B302" s="19"/>
      <c r="C302" s="40"/>
      <c r="D302" s="12"/>
      <c r="E302" s="42"/>
      <c r="F302" s="34"/>
      <c r="G302" s="36"/>
      <c r="H302" s="35"/>
      <c r="I302" s="1"/>
      <c r="J302" s="2">
        <f t="shared" si="24"/>
        <v>0</v>
      </c>
      <c r="K302" s="15">
        <f t="shared" si="25"/>
        <v>0</v>
      </c>
      <c r="L302" s="15">
        <f t="shared" si="26"/>
        <v>0</v>
      </c>
      <c r="M302" s="10"/>
      <c r="N302" s="9">
        <f t="shared" si="27"/>
        <v>0</v>
      </c>
      <c r="U302" s="21">
        <f t="shared" si="28"/>
        <v>0</v>
      </c>
      <c r="V302" s="21">
        <f t="shared" si="29"/>
        <v>0</v>
      </c>
    </row>
    <row r="303" spans="1:22" ht="16.5" customHeight="1">
      <c r="A303" s="2">
        <v>302</v>
      </c>
      <c r="B303" s="19"/>
      <c r="C303" s="40"/>
      <c r="D303" s="4"/>
      <c r="E303" s="42"/>
      <c r="F303" s="34"/>
      <c r="G303" s="36"/>
      <c r="H303" s="35"/>
      <c r="I303" s="1"/>
      <c r="J303" s="2">
        <f t="shared" si="24"/>
        <v>0</v>
      </c>
      <c r="K303" s="15">
        <f t="shared" si="25"/>
        <v>0</v>
      </c>
      <c r="L303" s="15">
        <f t="shared" si="26"/>
        <v>0</v>
      </c>
      <c r="M303" s="10"/>
      <c r="N303" s="9">
        <f t="shared" si="27"/>
        <v>0</v>
      </c>
      <c r="U303" s="21">
        <f t="shared" si="28"/>
        <v>0</v>
      </c>
      <c r="V303" s="21">
        <f t="shared" si="29"/>
        <v>0</v>
      </c>
    </row>
    <row r="304" spans="1:22" ht="16.5" customHeight="1">
      <c r="A304" s="2">
        <v>303</v>
      </c>
      <c r="B304" s="19"/>
      <c r="C304" s="40"/>
      <c r="D304" s="4"/>
      <c r="E304" s="42"/>
      <c r="F304" s="34"/>
      <c r="G304" s="36"/>
      <c r="H304" s="35"/>
      <c r="I304" s="1"/>
      <c r="J304" s="2">
        <f t="shared" si="24"/>
        <v>0</v>
      </c>
      <c r="K304" s="15">
        <f t="shared" si="25"/>
        <v>0</v>
      </c>
      <c r="L304" s="15">
        <f t="shared" si="26"/>
        <v>0</v>
      </c>
      <c r="M304" s="10"/>
      <c r="N304" s="9">
        <f t="shared" si="27"/>
        <v>0</v>
      </c>
      <c r="U304" s="21">
        <f t="shared" si="28"/>
        <v>0</v>
      </c>
      <c r="V304" s="21">
        <f t="shared" si="29"/>
        <v>0</v>
      </c>
    </row>
    <row r="305" spans="1:22" ht="16.5" customHeight="1">
      <c r="A305" s="2">
        <v>304</v>
      </c>
      <c r="B305" s="19"/>
      <c r="C305" s="40"/>
      <c r="D305" s="14"/>
      <c r="E305" s="19"/>
      <c r="F305" s="34"/>
      <c r="G305" s="36"/>
      <c r="H305" s="35"/>
      <c r="I305" s="1"/>
      <c r="J305" s="2">
        <f t="shared" si="24"/>
        <v>0</v>
      </c>
      <c r="K305" s="15">
        <f t="shared" si="25"/>
        <v>0</v>
      </c>
      <c r="L305" s="15">
        <f t="shared" si="26"/>
        <v>0</v>
      </c>
      <c r="M305" s="10"/>
      <c r="N305" s="9">
        <f t="shared" si="27"/>
        <v>0</v>
      </c>
      <c r="U305" s="21">
        <f t="shared" si="28"/>
        <v>0</v>
      </c>
      <c r="V305" s="21">
        <f t="shared" si="29"/>
        <v>0</v>
      </c>
    </row>
    <row r="306" spans="1:22" ht="16.5" customHeight="1">
      <c r="A306" s="2">
        <v>305</v>
      </c>
      <c r="B306" s="19"/>
      <c r="C306" s="40"/>
      <c r="D306" s="11"/>
      <c r="E306" s="42"/>
      <c r="F306" s="34"/>
      <c r="G306" s="36"/>
      <c r="H306" s="35"/>
      <c r="I306" s="1"/>
      <c r="J306" s="2">
        <f t="shared" si="24"/>
        <v>0</v>
      </c>
      <c r="K306" s="15">
        <f t="shared" si="25"/>
        <v>0</v>
      </c>
      <c r="L306" s="15">
        <f t="shared" si="26"/>
        <v>0</v>
      </c>
      <c r="M306" s="10"/>
      <c r="N306" s="9">
        <f t="shared" si="27"/>
        <v>0</v>
      </c>
      <c r="U306" s="21">
        <f t="shared" si="28"/>
        <v>0</v>
      </c>
      <c r="V306" s="21">
        <f t="shared" si="29"/>
        <v>0</v>
      </c>
    </row>
    <row r="307" spans="1:22" ht="16.5" customHeight="1">
      <c r="A307" s="2">
        <v>306</v>
      </c>
      <c r="B307" s="19"/>
      <c r="C307" s="40"/>
      <c r="D307" s="12"/>
      <c r="E307" s="42"/>
      <c r="F307" s="34"/>
      <c r="G307" s="36"/>
      <c r="H307" s="35"/>
      <c r="I307" s="1"/>
      <c r="J307" s="2">
        <f t="shared" si="24"/>
        <v>0</v>
      </c>
      <c r="K307" s="15">
        <f t="shared" si="25"/>
        <v>0</v>
      </c>
      <c r="L307" s="15">
        <f t="shared" si="26"/>
        <v>0</v>
      </c>
      <c r="M307" s="10"/>
      <c r="N307" s="9">
        <f t="shared" si="27"/>
        <v>0</v>
      </c>
      <c r="U307" s="21">
        <f t="shared" si="28"/>
        <v>0</v>
      </c>
      <c r="V307" s="21">
        <f t="shared" si="29"/>
        <v>0</v>
      </c>
    </row>
    <row r="308" spans="1:22" ht="16.5" customHeight="1">
      <c r="A308" s="2">
        <v>307</v>
      </c>
      <c r="B308" s="19"/>
      <c r="C308" s="40"/>
      <c r="D308" s="4"/>
      <c r="E308" s="42"/>
      <c r="F308" s="34"/>
      <c r="G308" s="36"/>
      <c r="H308" s="35"/>
      <c r="I308" s="1"/>
      <c r="J308" s="2">
        <f t="shared" si="24"/>
        <v>0</v>
      </c>
      <c r="K308" s="15">
        <f t="shared" si="25"/>
        <v>0</v>
      </c>
      <c r="L308" s="15">
        <f t="shared" si="26"/>
        <v>0</v>
      </c>
      <c r="M308" s="10"/>
      <c r="N308" s="9">
        <f t="shared" si="27"/>
        <v>0</v>
      </c>
      <c r="U308" s="21">
        <f t="shared" si="28"/>
        <v>0</v>
      </c>
      <c r="V308" s="21">
        <f t="shared" si="29"/>
        <v>0</v>
      </c>
    </row>
    <row r="309" spans="1:22" ht="16.5" customHeight="1">
      <c r="A309" s="2">
        <v>308</v>
      </c>
      <c r="B309" s="19"/>
      <c r="C309" s="40"/>
      <c r="D309" s="4"/>
      <c r="E309" s="42"/>
      <c r="F309" s="34"/>
      <c r="G309" s="36"/>
      <c r="H309" s="35"/>
      <c r="I309" s="1"/>
      <c r="J309" s="2">
        <f t="shared" si="24"/>
        <v>0</v>
      </c>
      <c r="K309" s="15">
        <f t="shared" si="25"/>
        <v>0</v>
      </c>
      <c r="L309" s="15">
        <f t="shared" si="26"/>
        <v>0</v>
      </c>
      <c r="M309" s="10"/>
      <c r="N309" s="9">
        <f t="shared" si="27"/>
        <v>0</v>
      </c>
      <c r="U309" s="21">
        <f t="shared" si="28"/>
        <v>0</v>
      </c>
      <c r="V309" s="21">
        <f t="shared" si="29"/>
        <v>0</v>
      </c>
    </row>
    <row r="310" spans="1:22" ht="16.5" customHeight="1">
      <c r="A310" s="2">
        <v>309</v>
      </c>
      <c r="B310" s="19"/>
      <c r="C310" s="40"/>
      <c r="D310" s="14"/>
      <c r="E310" s="19"/>
      <c r="F310" s="34"/>
      <c r="G310" s="36"/>
      <c r="H310" s="35"/>
      <c r="I310" s="1"/>
      <c r="J310" s="2">
        <f t="shared" si="24"/>
        <v>0</v>
      </c>
      <c r="K310" s="15">
        <f t="shared" si="25"/>
        <v>0</v>
      </c>
      <c r="L310" s="15">
        <f t="shared" si="26"/>
        <v>0</v>
      </c>
      <c r="M310" s="10"/>
      <c r="N310" s="9">
        <f t="shared" si="27"/>
        <v>0</v>
      </c>
      <c r="U310" s="21">
        <f t="shared" si="28"/>
        <v>0</v>
      </c>
      <c r="V310" s="21">
        <f t="shared" si="29"/>
        <v>0</v>
      </c>
    </row>
    <row r="311" spans="1:22" ht="16.5" customHeight="1">
      <c r="A311" s="2">
        <v>310</v>
      </c>
      <c r="B311" s="19"/>
      <c r="C311" s="40"/>
      <c r="D311" s="11"/>
      <c r="E311" s="42"/>
      <c r="F311" s="34"/>
      <c r="G311" s="36"/>
      <c r="H311" s="35"/>
      <c r="I311" s="1"/>
      <c r="J311" s="2">
        <f t="shared" si="24"/>
        <v>0</v>
      </c>
      <c r="K311" s="15">
        <f t="shared" si="25"/>
        <v>0</v>
      </c>
      <c r="L311" s="15">
        <f t="shared" si="26"/>
        <v>0</v>
      </c>
      <c r="M311" s="10"/>
      <c r="N311" s="9">
        <f t="shared" si="27"/>
        <v>0</v>
      </c>
      <c r="U311" s="21">
        <f t="shared" si="28"/>
        <v>0</v>
      </c>
      <c r="V311" s="21">
        <f t="shared" si="29"/>
        <v>0</v>
      </c>
    </row>
    <row r="312" spans="1:22" ht="16.5" customHeight="1">
      <c r="A312" s="2">
        <v>311</v>
      </c>
      <c r="B312" s="19"/>
      <c r="C312" s="40"/>
      <c r="D312" s="12"/>
      <c r="E312" s="42"/>
      <c r="F312" s="34"/>
      <c r="G312" s="36"/>
      <c r="H312" s="35"/>
      <c r="I312" s="1"/>
      <c r="J312" s="2">
        <f t="shared" si="24"/>
        <v>0</v>
      </c>
      <c r="K312" s="15">
        <f t="shared" si="25"/>
        <v>0</v>
      </c>
      <c r="L312" s="15">
        <f t="shared" si="26"/>
        <v>0</v>
      </c>
      <c r="M312" s="10"/>
      <c r="N312" s="9">
        <f t="shared" si="27"/>
        <v>0</v>
      </c>
      <c r="U312" s="21">
        <f t="shared" si="28"/>
        <v>0</v>
      </c>
      <c r="V312" s="21">
        <f t="shared" si="29"/>
        <v>0</v>
      </c>
    </row>
    <row r="313" spans="1:22" ht="16.5" customHeight="1">
      <c r="A313" s="2">
        <v>312</v>
      </c>
      <c r="B313" s="19"/>
      <c r="C313" s="40"/>
      <c r="D313" s="4"/>
      <c r="E313" s="42"/>
      <c r="F313" s="34"/>
      <c r="G313" s="36"/>
      <c r="H313" s="35"/>
      <c r="I313" s="1"/>
      <c r="J313" s="2">
        <f t="shared" si="24"/>
        <v>0</v>
      </c>
      <c r="K313" s="15">
        <f t="shared" si="25"/>
        <v>0</v>
      </c>
      <c r="L313" s="15">
        <f t="shared" si="26"/>
        <v>0</v>
      </c>
      <c r="M313" s="10"/>
      <c r="N313" s="9">
        <f t="shared" si="27"/>
        <v>0</v>
      </c>
      <c r="U313" s="21">
        <f t="shared" si="28"/>
        <v>0</v>
      </c>
      <c r="V313" s="21">
        <f t="shared" si="29"/>
        <v>0</v>
      </c>
    </row>
    <row r="314" spans="1:22" ht="16.5" customHeight="1">
      <c r="A314" s="2">
        <v>313</v>
      </c>
      <c r="B314" s="19"/>
      <c r="C314" s="40"/>
      <c r="D314" s="4"/>
      <c r="E314" s="42"/>
      <c r="F314" s="34"/>
      <c r="G314" s="36"/>
      <c r="H314" s="35"/>
      <c r="I314" s="1"/>
      <c r="J314" s="2">
        <f t="shared" si="24"/>
        <v>0</v>
      </c>
      <c r="K314" s="15">
        <f t="shared" si="25"/>
        <v>0</v>
      </c>
      <c r="L314" s="15">
        <f t="shared" si="26"/>
        <v>0</v>
      </c>
      <c r="M314" s="10"/>
      <c r="N314" s="9">
        <f t="shared" si="27"/>
        <v>0</v>
      </c>
      <c r="U314" s="21">
        <f t="shared" si="28"/>
        <v>0</v>
      </c>
      <c r="V314" s="21">
        <f t="shared" si="29"/>
        <v>0</v>
      </c>
    </row>
    <row r="315" spans="1:22" ht="16.5" customHeight="1">
      <c r="A315" s="2">
        <v>314</v>
      </c>
      <c r="B315" s="19"/>
      <c r="C315" s="40"/>
      <c r="D315" s="14"/>
      <c r="E315" s="19"/>
      <c r="F315" s="34"/>
      <c r="G315" s="36"/>
      <c r="H315" s="35"/>
      <c r="I315" s="1"/>
      <c r="J315" s="2">
        <f t="shared" si="24"/>
        <v>0</v>
      </c>
      <c r="K315" s="15">
        <f t="shared" si="25"/>
        <v>0</v>
      </c>
      <c r="L315" s="15">
        <f t="shared" si="26"/>
        <v>0</v>
      </c>
      <c r="M315" s="10"/>
      <c r="N315" s="9">
        <f t="shared" si="27"/>
        <v>0</v>
      </c>
      <c r="U315" s="21">
        <f t="shared" si="28"/>
        <v>0</v>
      </c>
      <c r="V315" s="21">
        <f t="shared" si="29"/>
        <v>0</v>
      </c>
    </row>
    <row r="316" spans="1:22" ht="16.5" customHeight="1">
      <c r="A316" s="2">
        <v>315</v>
      </c>
      <c r="B316" s="19"/>
      <c r="C316" s="40"/>
      <c r="D316" s="11"/>
      <c r="E316" s="42"/>
      <c r="F316" s="34"/>
      <c r="G316" s="36"/>
      <c r="H316" s="35"/>
      <c r="I316" s="1"/>
      <c r="J316" s="2">
        <f t="shared" si="24"/>
        <v>0</v>
      </c>
      <c r="K316" s="15">
        <f t="shared" si="25"/>
        <v>0</v>
      </c>
      <c r="L316" s="15">
        <f t="shared" si="26"/>
        <v>0</v>
      </c>
      <c r="M316" s="10"/>
      <c r="N316" s="9">
        <f t="shared" si="27"/>
        <v>0</v>
      </c>
      <c r="U316" s="21">
        <f t="shared" si="28"/>
        <v>0</v>
      </c>
      <c r="V316" s="21">
        <f t="shared" si="29"/>
        <v>0</v>
      </c>
    </row>
    <row r="317" spans="1:22" ht="16.5" customHeight="1">
      <c r="A317" s="2">
        <v>316</v>
      </c>
      <c r="B317" s="19"/>
      <c r="C317" s="40"/>
      <c r="D317" s="12"/>
      <c r="E317" s="42"/>
      <c r="F317" s="34"/>
      <c r="G317" s="36"/>
      <c r="H317" s="35"/>
      <c r="I317" s="1"/>
      <c r="J317" s="2">
        <f t="shared" si="24"/>
        <v>0</v>
      </c>
      <c r="K317" s="15">
        <f t="shared" si="25"/>
        <v>0</v>
      </c>
      <c r="L317" s="15">
        <f t="shared" si="26"/>
        <v>0</v>
      </c>
      <c r="M317" s="10"/>
      <c r="N317" s="9">
        <f t="shared" si="27"/>
        <v>0</v>
      </c>
      <c r="U317" s="21">
        <f t="shared" si="28"/>
        <v>0</v>
      </c>
      <c r="V317" s="21">
        <f t="shared" si="29"/>
        <v>0</v>
      </c>
    </row>
    <row r="318" spans="1:22" ht="16.5" customHeight="1">
      <c r="A318" s="2">
        <v>317</v>
      </c>
      <c r="B318" s="19"/>
      <c r="C318" s="40"/>
      <c r="D318" s="4"/>
      <c r="E318" s="42"/>
      <c r="F318" s="34"/>
      <c r="G318" s="36"/>
      <c r="H318" s="35"/>
      <c r="I318" s="1"/>
      <c r="J318" s="2">
        <f t="shared" ref="J318:J381" si="30">ROUNDUP(F318/20,0)</f>
        <v>0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10"/>
      <c r="N318" s="9">
        <f t="shared" ref="N318:N381" si="33">IFERROR(K318/M318,0)</f>
        <v>0</v>
      </c>
      <c r="U318" s="21">
        <f t="shared" si="28"/>
        <v>0</v>
      </c>
      <c r="V318" s="21">
        <f t="shared" si="29"/>
        <v>0</v>
      </c>
    </row>
    <row r="319" spans="1:22" ht="16.5" customHeight="1">
      <c r="A319" s="2">
        <v>318</v>
      </c>
      <c r="B319" s="19"/>
      <c r="C319" s="40"/>
      <c r="D319" s="4"/>
      <c r="E319" s="42"/>
      <c r="F319" s="34"/>
      <c r="G319" s="36"/>
      <c r="H319" s="35"/>
      <c r="I319" s="1"/>
      <c r="J319" s="2">
        <f t="shared" si="30"/>
        <v>0</v>
      </c>
      <c r="K319" s="15">
        <f t="shared" si="31"/>
        <v>0</v>
      </c>
      <c r="L319" s="15">
        <f t="shared" si="32"/>
        <v>0</v>
      </c>
      <c r="M319" s="10"/>
      <c r="N319" s="9">
        <f t="shared" si="33"/>
        <v>0</v>
      </c>
      <c r="U319" s="21">
        <f t="shared" si="28"/>
        <v>0</v>
      </c>
      <c r="V319" s="21">
        <f t="shared" si="29"/>
        <v>0</v>
      </c>
    </row>
    <row r="320" spans="1:22" ht="16.5" customHeight="1">
      <c r="A320" s="2">
        <v>319</v>
      </c>
      <c r="B320" s="19"/>
      <c r="C320" s="40"/>
      <c r="D320" s="14"/>
      <c r="E320" s="19"/>
      <c r="F320" s="34"/>
      <c r="G320" s="36"/>
      <c r="H320" s="35"/>
      <c r="I320" s="1"/>
      <c r="J320" s="2">
        <f t="shared" si="30"/>
        <v>0</v>
      </c>
      <c r="K320" s="15">
        <f t="shared" si="31"/>
        <v>0</v>
      </c>
      <c r="L320" s="15">
        <f t="shared" si="32"/>
        <v>0</v>
      </c>
      <c r="M320" s="10"/>
      <c r="N320" s="9">
        <f t="shared" si="33"/>
        <v>0</v>
      </c>
      <c r="U320" s="21">
        <f t="shared" si="28"/>
        <v>0</v>
      </c>
      <c r="V320" s="21">
        <f t="shared" si="29"/>
        <v>0</v>
      </c>
    </row>
    <row r="321" spans="1:22" ht="16.5" customHeight="1">
      <c r="A321" s="2">
        <v>320</v>
      </c>
      <c r="B321" s="19"/>
      <c r="C321" s="40"/>
      <c r="D321" s="11"/>
      <c r="E321" s="42"/>
      <c r="F321" s="34"/>
      <c r="G321" s="36"/>
      <c r="H321" s="35"/>
      <c r="I321" s="1"/>
      <c r="J321" s="2">
        <f t="shared" si="30"/>
        <v>0</v>
      </c>
      <c r="K321" s="15">
        <f t="shared" si="31"/>
        <v>0</v>
      </c>
      <c r="L321" s="15">
        <f t="shared" si="32"/>
        <v>0</v>
      </c>
      <c r="M321" s="10"/>
      <c r="N321" s="9">
        <f t="shared" si="33"/>
        <v>0</v>
      </c>
      <c r="U321" s="21">
        <f t="shared" si="28"/>
        <v>0</v>
      </c>
      <c r="V321" s="21">
        <f t="shared" si="29"/>
        <v>0</v>
      </c>
    </row>
    <row r="322" spans="1:22" ht="16.5" customHeight="1">
      <c r="A322" s="2">
        <v>321</v>
      </c>
      <c r="B322" s="19"/>
      <c r="C322" s="40"/>
      <c r="D322" s="12"/>
      <c r="E322" s="42"/>
      <c r="F322" s="34"/>
      <c r="G322" s="36"/>
      <c r="H322" s="35"/>
      <c r="I322" s="1"/>
      <c r="J322" s="2">
        <f t="shared" si="30"/>
        <v>0</v>
      </c>
      <c r="K322" s="15">
        <f t="shared" si="31"/>
        <v>0</v>
      </c>
      <c r="L322" s="15">
        <f t="shared" si="32"/>
        <v>0</v>
      </c>
      <c r="M322" s="10"/>
      <c r="N322" s="9">
        <f t="shared" si="33"/>
        <v>0</v>
      </c>
      <c r="U322" s="21">
        <f t="shared" si="28"/>
        <v>0</v>
      </c>
      <c r="V322" s="21">
        <f t="shared" si="29"/>
        <v>0</v>
      </c>
    </row>
    <row r="323" spans="1:22" ht="16.5" customHeight="1">
      <c r="A323" s="2">
        <v>322</v>
      </c>
      <c r="B323" s="19"/>
      <c r="C323" s="40"/>
      <c r="D323" s="4"/>
      <c r="E323" s="42"/>
      <c r="F323" s="34"/>
      <c r="G323" s="36"/>
      <c r="H323" s="35"/>
      <c r="I323" s="1"/>
      <c r="J323" s="2">
        <f t="shared" si="30"/>
        <v>0</v>
      </c>
      <c r="K323" s="15">
        <f t="shared" si="31"/>
        <v>0</v>
      </c>
      <c r="L323" s="15">
        <f t="shared" si="32"/>
        <v>0</v>
      </c>
      <c r="M323" s="10"/>
      <c r="N323" s="9">
        <f t="shared" si="33"/>
        <v>0</v>
      </c>
      <c r="U323" s="21">
        <f t="shared" ref="U323:U370" si="34">G323*J323</f>
        <v>0</v>
      </c>
      <c r="V323" s="21">
        <f t="shared" ref="V323:V370" si="35">U323*H323</f>
        <v>0</v>
      </c>
    </row>
    <row r="324" spans="1:22" ht="16.5" customHeight="1">
      <c r="A324" s="2">
        <v>323</v>
      </c>
      <c r="B324" s="19"/>
      <c r="C324" s="40"/>
      <c r="D324" s="4"/>
      <c r="E324" s="42"/>
      <c r="F324" s="34"/>
      <c r="G324" s="36"/>
      <c r="H324" s="35"/>
      <c r="I324" s="1"/>
      <c r="J324" s="2">
        <f t="shared" si="30"/>
        <v>0</v>
      </c>
      <c r="K324" s="15">
        <f t="shared" si="31"/>
        <v>0</v>
      </c>
      <c r="L324" s="15">
        <f t="shared" si="32"/>
        <v>0</v>
      </c>
      <c r="M324" s="10"/>
      <c r="N324" s="9">
        <f t="shared" si="33"/>
        <v>0</v>
      </c>
      <c r="U324" s="21">
        <f t="shared" si="34"/>
        <v>0</v>
      </c>
      <c r="V324" s="21">
        <f t="shared" si="35"/>
        <v>0</v>
      </c>
    </row>
    <row r="325" spans="1:22" ht="16.5" customHeight="1">
      <c r="A325" s="2">
        <v>324</v>
      </c>
      <c r="B325" s="19"/>
      <c r="C325" s="40"/>
      <c r="D325" s="14"/>
      <c r="E325" s="19"/>
      <c r="F325" s="34"/>
      <c r="G325" s="36"/>
      <c r="H325" s="35"/>
      <c r="I325" s="1"/>
      <c r="J325" s="2">
        <f t="shared" si="30"/>
        <v>0</v>
      </c>
      <c r="K325" s="15">
        <f t="shared" si="31"/>
        <v>0</v>
      </c>
      <c r="L325" s="15">
        <f t="shared" si="32"/>
        <v>0</v>
      </c>
      <c r="M325" s="10"/>
      <c r="N325" s="9">
        <f t="shared" si="33"/>
        <v>0</v>
      </c>
      <c r="U325" s="21">
        <f t="shared" si="34"/>
        <v>0</v>
      </c>
      <c r="V325" s="21">
        <f t="shared" si="35"/>
        <v>0</v>
      </c>
    </row>
    <row r="326" spans="1:22" ht="16.5" customHeight="1">
      <c r="A326" s="2">
        <v>325</v>
      </c>
      <c r="B326" s="19"/>
      <c r="C326" s="40"/>
      <c r="D326" s="11"/>
      <c r="E326" s="42"/>
      <c r="F326" s="34"/>
      <c r="G326" s="36"/>
      <c r="H326" s="35"/>
      <c r="I326" s="1"/>
      <c r="J326" s="2">
        <f t="shared" si="30"/>
        <v>0</v>
      </c>
      <c r="K326" s="15">
        <f t="shared" si="31"/>
        <v>0</v>
      </c>
      <c r="L326" s="15">
        <f t="shared" si="32"/>
        <v>0</v>
      </c>
      <c r="M326" s="10"/>
      <c r="N326" s="9">
        <f t="shared" si="33"/>
        <v>0</v>
      </c>
      <c r="U326" s="21">
        <f t="shared" si="34"/>
        <v>0</v>
      </c>
      <c r="V326" s="21">
        <f t="shared" si="35"/>
        <v>0</v>
      </c>
    </row>
    <row r="327" spans="1:22" ht="16.5" customHeight="1">
      <c r="A327" s="2">
        <v>326</v>
      </c>
      <c r="B327" s="19"/>
      <c r="C327" s="40"/>
      <c r="D327" s="12"/>
      <c r="E327" s="42"/>
      <c r="F327" s="34"/>
      <c r="G327" s="36"/>
      <c r="H327" s="35"/>
      <c r="I327" s="1"/>
      <c r="J327" s="2">
        <f t="shared" si="30"/>
        <v>0</v>
      </c>
      <c r="K327" s="15">
        <f t="shared" si="31"/>
        <v>0</v>
      </c>
      <c r="L327" s="15">
        <f t="shared" si="32"/>
        <v>0</v>
      </c>
      <c r="M327" s="10"/>
      <c r="N327" s="9">
        <f t="shared" si="33"/>
        <v>0</v>
      </c>
      <c r="U327" s="21">
        <f t="shared" si="34"/>
        <v>0</v>
      </c>
      <c r="V327" s="21">
        <f t="shared" si="35"/>
        <v>0</v>
      </c>
    </row>
    <row r="328" spans="1:22" ht="16.5" customHeight="1">
      <c r="A328" s="2">
        <v>327</v>
      </c>
      <c r="B328" s="19"/>
      <c r="C328" s="40"/>
      <c r="D328" s="4"/>
      <c r="E328" s="42"/>
      <c r="F328" s="34"/>
      <c r="G328" s="36"/>
      <c r="H328" s="35"/>
      <c r="I328" s="1"/>
      <c r="J328" s="2">
        <f t="shared" si="30"/>
        <v>0</v>
      </c>
      <c r="K328" s="15">
        <f t="shared" si="31"/>
        <v>0</v>
      </c>
      <c r="L328" s="15">
        <f t="shared" si="32"/>
        <v>0</v>
      </c>
      <c r="M328" s="10"/>
      <c r="N328" s="9">
        <f t="shared" si="33"/>
        <v>0</v>
      </c>
      <c r="U328" s="21">
        <f t="shared" si="34"/>
        <v>0</v>
      </c>
      <c r="V328" s="21">
        <f t="shared" si="35"/>
        <v>0</v>
      </c>
    </row>
    <row r="329" spans="1:22" ht="16.5" customHeight="1">
      <c r="A329" s="2">
        <v>328</v>
      </c>
      <c r="B329" s="19"/>
      <c r="C329" s="40"/>
      <c r="D329" s="4"/>
      <c r="E329" s="42"/>
      <c r="F329" s="34"/>
      <c r="G329" s="36"/>
      <c r="H329" s="35"/>
      <c r="I329" s="1"/>
      <c r="J329" s="2">
        <f t="shared" si="30"/>
        <v>0</v>
      </c>
      <c r="K329" s="15">
        <f t="shared" si="31"/>
        <v>0</v>
      </c>
      <c r="L329" s="15">
        <f t="shared" si="32"/>
        <v>0</v>
      </c>
      <c r="M329" s="10"/>
      <c r="N329" s="9">
        <f t="shared" si="33"/>
        <v>0</v>
      </c>
      <c r="U329" s="21">
        <f t="shared" si="34"/>
        <v>0</v>
      </c>
      <c r="V329" s="21">
        <f t="shared" si="35"/>
        <v>0</v>
      </c>
    </row>
    <row r="330" spans="1:22" ht="16.5" customHeight="1">
      <c r="A330" s="2">
        <v>329</v>
      </c>
      <c r="B330" s="19"/>
      <c r="C330" s="40"/>
      <c r="D330" s="14"/>
      <c r="E330" s="19"/>
      <c r="F330" s="34"/>
      <c r="G330" s="36"/>
      <c r="H330" s="35"/>
      <c r="I330" s="1"/>
      <c r="J330" s="2">
        <f t="shared" si="30"/>
        <v>0</v>
      </c>
      <c r="K330" s="15">
        <f t="shared" si="31"/>
        <v>0</v>
      </c>
      <c r="L330" s="15">
        <f t="shared" si="32"/>
        <v>0</v>
      </c>
      <c r="M330" s="10"/>
      <c r="N330" s="9">
        <f t="shared" si="33"/>
        <v>0</v>
      </c>
      <c r="U330" s="21">
        <f t="shared" si="34"/>
        <v>0</v>
      </c>
      <c r="V330" s="21">
        <f t="shared" si="35"/>
        <v>0</v>
      </c>
    </row>
    <row r="331" spans="1:22" ht="16.5" customHeight="1">
      <c r="A331" s="2">
        <v>330</v>
      </c>
      <c r="B331" s="19"/>
      <c r="C331" s="40"/>
      <c r="D331" s="11"/>
      <c r="E331" s="42"/>
      <c r="F331" s="34"/>
      <c r="G331" s="36"/>
      <c r="H331" s="35"/>
      <c r="I331" s="1"/>
      <c r="J331" s="2">
        <f t="shared" si="30"/>
        <v>0</v>
      </c>
      <c r="K331" s="15">
        <f t="shared" si="31"/>
        <v>0</v>
      </c>
      <c r="L331" s="15">
        <f t="shared" si="32"/>
        <v>0</v>
      </c>
      <c r="M331" s="10"/>
      <c r="N331" s="9">
        <f t="shared" si="33"/>
        <v>0</v>
      </c>
      <c r="U331" s="21">
        <f t="shared" si="34"/>
        <v>0</v>
      </c>
      <c r="V331" s="21">
        <f t="shared" si="35"/>
        <v>0</v>
      </c>
    </row>
    <row r="332" spans="1:22" ht="16.5" customHeight="1">
      <c r="A332" s="2">
        <v>331</v>
      </c>
      <c r="B332" s="19"/>
      <c r="C332" s="40"/>
      <c r="D332" s="12"/>
      <c r="E332" s="42"/>
      <c r="F332" s="34"/>
      <c r="G332" s="36"/>
      <c r="H332" s="35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10"/>
      <c r="N332" s="9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40"/>
      <c r="D333" s="4"/>
      <c r="E333" s="42"/>
      <c r="F333" s="34"/>
      <c r="G333" s="36"/>
      <c r="H333" s="35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10"/>
      <c r="N333" s="9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40"/>
      <c r="D334" s="4"/>
      <c r="E334" s="42"/>
      <c r="F334" s="34"/>
      <c r="G334" s="36"/>
      <c r="H334" s="35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10"/>
      <c r="N334" s="9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40"/>
      <c r="D335" s="14"/>
      <c r="E335" s="19"/>
      <c r="F335" s="34"/>
      <c r="G335" s="36"/>
      <c r="H335" s="35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10"/>
      <c r="N335" s="9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40"/>
      <c r="D336" s="11"/>
      <c r="E336" s="42"/>
      <c r="F336" s="34"/>
      <c r="G336" s="36"/>
      <c r="H336" s="35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10"/>
      <c r="N336" s="9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40"/>
      <c r="D337" s="12"/>
      <c r="E337" s="42"/>
      <c r="F337" s="34"/>
      <c r="G337" s="36"/>
      <c r="H337" s="35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10"/>
      <c r="N337" s="9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40"/>
      <c r="D338" s="4"/>
      <c r="E338" s="42"/>
      <c r="F338" s="34"/>
      <c r="G338" s="36"/>
      <c r="H338" s="35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10"/>
      <c r="N338" s="9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40"/>
      <c r="D339" s="4"/>
      <c r="E339" s="42"/>
      <c r="F339" s="34"/>
      <c r="G339" s="36"/>
      <c r="H339" s="35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10"/>
      <c r="N339" s="9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40"/>
      <c r="D340" s="14"/>
      <c r="E340" s="19"/>
      <c r="F340" s="34"/>
      <c r="G340" s="36"/>
      <c r="H340" s="35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10"/>
      <c r="N340" s="9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40"/>
      <c r="D341" s="11"/>
      <c r="E341" s="42"/>
      <c r="F341" s="34"/>
      <c r="G341" s="36"/>
      <c r="H341" s="35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10"/>
      <c r="N341" s="9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40"/>
      <c r="D342" s="12"/>
      <c r="E342" s="42"/>
      <c r="F342" s="34"/>
      <c r="G342" s="36"/>
      <c r="H342" s="35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10"/>
      <c r="N342" s="9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40"/>
      <c r="D343" s="4"/>
      <c r="E343" s="42"/>
      <c r="F343" s="34"/>
      <c r="G343" s="36"/>
      <c r="H343" s="35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10"/>
      <c r="N343" s="9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40"/>
      <c r="D344" s="4"/>
      <c r="E344" s="42"/>
      <c r="F344" s="34"/>
      <c r="G344" s="36"/>
      <c r="H344" s="35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10"/>
      <c r="N344" s="9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40"/>
      <c r="D345" s="14"/>
      <c r="E345" s="19"/>
      <c r="F345" s="34"/>
      <c r="G345" s="36"/>
      <c r="H345" s="35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10"/>
      <c r="N345" s="9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40"/>
      <c r="D346" s="11"/>
      <c r="E346" s="42"/>
      <c r="F346" s="34"/>
      <c r="G346" s="36"/>
      <c r="H346" s="35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10"/>
      <c r="N346" s="9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40"/>
      <c r="D347" s="12"/>
      <c r="E347" s="42"/>
      <c r="F347" s="34"/>
      <c r="G347" s="36"/>
      <c r="H347" s="35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10"/>
      <c r="N347" s="9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40"/>
      <c r="D348" s="4"/>
      <c r="E348" s="42"/>
      <c r="F348" s="34"/>
      <c r="G348" s="36"/>
      <c r="H348" s="35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10"/>
      <c r="N348" s="9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40"/>
      <c r="D349" s="4"/>
      <c r="E349" s="42"/>
      <c r="F349" s="34"/>
      <c r="G349" s="36"/>
      <c r="H349" s="35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10"/>
      <c r="N349" s="9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40"/>
      <c r="D350" s="14"/>
      <c r="E350" s="19"/>
      <c r="F350" s="34"/>
      <c r="G350" s="36"/>
      <c r="H350" s="35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10"/>
      <c r="N350" s="9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40"/>
      <c r="D351" s="11"/>
      <c r="E351" s="42"/>
      <c r="F351" s="34"/>
      <c r="G351" s="36"/>
      <c r="H351" s="35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10"/>
      <c r="N351" s="9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40"/>
      <c r="D352" s="12"/>
      <c r="E352" s="42"/>
      <c r="F352" s="34"/>
      <c r="G352" s="36"/>
      <c r="H352" s="35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10"/>
      <c r="N352" s="9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40"/>
      <c r="D353" s="4"/>
      <c r="E353" s="42"/>
      <c r="F353" s="34"/>
      <c r="G353" s="36"/>
      <c r="H353" s="35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10"/>
      <c r="N353" s="9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40"/>
      <c r="D354" s="4"/>
      <c r="E354" s="42"/>
      <c r="F354" s="34"/>
      <c r="G354" s="36"/>
      <c r="H354" s="35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10"/>
      <c r="N354" s="9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40"/>
      <c r="D355" s="14"/>
      <c r="E355" s="19"/>
      <c r="F355" s="34"/>
      <c r="G355" s="36"/>
      <c r="H355" s="35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10"/>
      <c r="N355" s="9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40"/>
      <c r="D356" s="11"/>
      <c r="E356" s="42"/>
      <c r="F356" s="34"/>
      <c r="G356" s="36"/>
      <c r="H356" s="35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10"/>
      <c r="N356" s="9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40"/>
      <c r="D357" s="12"/>
      <c r="E357" s="42"/>
      <c r="F357" s="34"/>
      <c r="G357" s="36"/>
      <c r="H357" s="35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10"/>
      <c r="N357" s="9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40"/>
      <c r="D358" s="4"/>
      <c r="E358" s="42"/>
      <c r="F358" s="34"/>
      <c r="G358" s="36"/>
      <c r="H358" s="35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10"/>
      <c r="N358" s="9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40"/>
      <c r="D359" s="4"/>
      <c r="E359" s="42"/>
      <c r="F359" s="34"/>
      <c r="G359" s="36"/>
      <c r="H359" s="35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10"/>
      <c r="N359" s="9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40"/>
      <c r="D360" s="14"/>
      <c r="E360" s="19"/>
      <c r="F360" s="34"/>
      <c r="G360" s="36"/>
      <c r="H360" s="35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10"/>
      <c r="N360" s="9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40"/>
      <c r="D361" s="11"/>
      <c r="E361" s="42"/>
      <c r="F361" s="34"/>
      <c r="G361" s="36"/>
      <c r="H361" s="35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10"/>
      <c r="N361" s="9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40"/>
      <c r="D362" s="12"/>
      <c r="E362" s="42"/>
      <c r="F362" s="34"/>
      <c r="G362" s="36"/>
      <c r="H362" s="35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10"/>
      <c r="N362" s="9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40"/>
      <c r="D363" s="4"/>
      <c r="E363" s="42"/>
      <c r="F363" s="34"/>
      <c r="G363" s="36"/>
      <c r="H363" s="35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10"/>
      <c r="N363" s="9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40"/>
      <c r="D364" s="4"/>
      <c r="E364" s="42"/>
      <c r="F364" s="34"/>
      <c r="G364" s="36"/>
      <c r="H364" s="35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10"/>
      <c r="N364" s="9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40"/>
      <c r="D365" s="14"/>
      <c r="E365" s="19"/>
      <c r="F365" s="34"/>
      <c r="G365" s="36"/>
      <c r="H365" s="35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10"/>
      <c r="N365" s="9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40"/>
      <c r="D366" s="11"/>
      <c r="E366" s="42"/>
      <c r="F366" s="34"/>
      <c r="G366" s="36"/>
      <c r="H366" s="35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10"/>
      <c r="N366" s="9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40"/>
      <c r="D367" s="12"/>
      <c r="E367" s="42"/>
      <c r="F367" s="34"/>
      <c r="G367" s="36"/>
      <c r="H367" s="35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10"/>
      <c r="N367" s="9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40"/>
      <c r="D368" s="4"/>
      <c r="E368" s="42"/>
      <c r="F368" s="34"/>
      <c r="G368" s="36"/>
      <c r="H368" s="35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10"/>
      <c r="N368" s="9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40"/>
      <c r="D369" s="4"/>
      <c r="E369" s="42"/>
      <c r="F369" s="34"/>
      <c r="G369" s="36"/>
      <c r="H369" s="35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10"/>
      <c r="N369" s="9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40"/>
      <c r="D370" s="14"/>
      <c r="E370" s="19"/>
      <c r="F370" s="34"/>
      <c r="G370" s="36"/>
      <c r="H370" s="35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10"/>
      <c r="N370" s="9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40"/>
      <c r="D371" s="11"/>
      <c r="E371" s="42"/>
      <c r="F371" s="34"/>
      <c r="G371" s="36"/>
      <c r="H371" s="35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10"/>
      <c r="N371" s="9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40"/>
      <c r="D372" s="12"/>
      <c r="E372" s="42"/>
      <c r="F372" s="34"/>
      <c r="G372" s="36"/>
      <c r="H372" s="35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10"/>
      <c r="N372" s="9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40"/>
      <c r="D373" s="4"/>
      <c r="E373" s="42"/>
      <c r="F373" s="34"/>
      <c r="G373" s="36"/>
      <c r="H373" s="35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10"/>
      <c r="N373" s="9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40"/>
      <c r="D374" s="4"/>
      <c r="E374" s="42"/>
      <c r="F374" s="34"/>
      <c r="G374" s="36"/>
      <c r="H374" s="35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10"/>
      <c r="N374" s="9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40"/>
      <c r="D375" s="14"/>
      <c r="E375" s="19"/>
      <c r="F375" s="34"/>
      <c r="G375" s="36"/>
      <c r="H375" s="35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10"/>
      <c r="N375" s="9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40"/>
      <c r="D376" s="11"/>
      <c r="E376" s="42"/>
      <c r="F376" s="34"/>
      <c r="G376" s="36"/>
      <c r="H376" s="35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10"/>
      <c r="N376" s="9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40"/>
      <c r="D377" s="12"/>
      <c r="E377" s="42"/>
      <c r="F377" s="34"/>
      <c r="G377" s="36"/>
      <c r="H377" s="35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10"/>
      <c r="N377" s="9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40"/>
      <c r="D378" s="4"/>
      <c r="E378" s="42"/>
      <c r="F378" s="34"/>
      <c r="G378" s="36"/>
      <c r="H378" s="35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10"/>
      <c r="N378" s="9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40"/>
      <c r="D379" s="4"/>
      <c r="E379" s="42"/>
      <c r="F379" s="34"/>
      <c r="G379" s="36"/>
      <c r="H379" s="35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10"/>
      <c r="N379" s="9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40"/>
      <c r="D380" s="14"/>
      <c r="E380" s="19"/>
      <c r="F380" s="34"/>
      <c r="G380" s="36"/>
      <c r="H380" s="35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10"/>
      <c r="N380" s="9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40"/>
      <c r="D381" s="11"/>
      <c r="E381" s="42"/>
      <c r="F381" s="34"/>
      <c r="G381" s="36"/>
      <c r="H381" s="35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10"/>
      <c r="N381" s="9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40"/>
      <c r="D382" s="12"/>
      <c r="E382" s="42"/>
      <c r="F382" s="34"/>
      <c r="G382" s="36"/>
      <c r="H382" s="35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10"/>
      <c r="N382" s="9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40"/>
      <c r="D383" s="4"/>
      <c r="E383" s="42"/>
      <c r="F383" s="34"/>
      <c r="G383" s="36"/>
      <c r="H383" s="35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10"/>
      <c r="N383" s="9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40"/>
      <c r="D384" s="4"/>
      <c r="E384" s="42"/>
      <c r="F384" s="34"/>
      <c r="G384" s="36"/>
      <c r="H384" s="35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10"/>
      <c r="N384" s="9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40"/>
      <c r="D385" s="14"/>
      <c r="E385" s="19"/>
      <c r="F385" s="34"/>
      <c r="G385" s="36"/>
      <c r="H385" s="35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10"/>
      <c r="N385" s="9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40"/>
      <c r="D386" s="11"/>
      <c r="E386" s="42"/>
      <c r="F386" s="34"/>
      <c r="G386" s="36"/>
      <c r="H386" s="35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10"/>
      <c r="N386" s="9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40"/>
      <c r="D387" s="12"/>
      <c r="E387" s="42"/>
      <c r="F387" s="34"/>
      <c r="G387" s="36"/>
      <c r="H387" s="35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10"/>
      <c r="N387" s="9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40"/>
      <c r="D388" s="4"/>
      <c r="E388" s="42"/>
      <c r="F388" s="34"/>
      <c r="G388" s="36"/>
      <c r="H388" s="35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10"/>
      <c r="N388" s="9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40"/>
      <c r="D389" s="4"/>
      <c r="E389" s="42"/>
      <c r="F389" s="34"/>
      <c r="G389" s="36"/>
      <c r="H389" s="35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10"/>
      <c r="N389" s="9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40"/>
      <c r="D390" s="14"/>
      <c r="E390" s="19"/>
      <c r="F390" s="34"/>
      <c r="G390" s="36"/>
      <c r="H390" s="35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10"/>
      <c r="N390" s="9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40"/>
      <c r="D391" s="11"/>
      <c r="E391" s="42"/>
      <c r="F391" s="34"/>
      <c r="G391" s="36"/>
      <c r="H391" s="35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10"/>
      <c r="N391" s="9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40"/>
      <c r="D392" s="12"/>
      <c r="E392" s="42"/>
      <c r="F392" s="34"/>
      <c r="G392" s="36"/>
      <c r="H392" s="35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10"/>
      <c r="N392" s="9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40"/>
      <c r="D393" s="4"/>
      <c r="E393" s="42"/>
      <c r="F393" s="34"/>
      <c r="G393" s="36"/>
      <c r="H393" s="35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10"/>
      <c r="N393" s="9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40"/>
      <c r="D394" s="4"/>
      <c r="E394" s="42"/>
      <c r="F394" s="34"/>
      <c r="G394" s="36"/>
      <c r="H394" s="35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10"/>
      <c r="N394" s="9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40"/>
      <c r="D395" s="14"/>
      <c r="E395" s="19"/>
      <c r="F395" s="34"/>
      <c r="G395" s="36"/>
      <c r="H395" s="35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10"/>
      <c r="N395" s="9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40"/>
      <c r="D396" s="11"/>
      <c r="E396" s="42"/>
      <c r="F396" s="34"/>
      <c r="G396" s="36"/>
      <c r="H396" s="35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10"/>
      <c r="N396" s="9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40"/>
      <c r="D397" s="12"/>
      <c r="E397" s="42"/>
      <c r="F397" s="34"/>
      <c r="G397" s="36"/>
      <c r="H397" s="35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10"/>
      <c r="N397" s="9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40"/>
      <c r="D398" s="4"/>
      <c r="E398" s="42"/>
      <c r="F398" s="34"/>
      <c r="G398" s="36"/>
      <c r="H398" s="35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10"/>
      <c r="N398" s="9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40"/>
      <c r="D399" s="4"/>
      <c r="E399" s="42"/>
      <c r="F399" s="34"/>
      <c r="G399" s="36"/>
      <c r="H399" s="35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10"/>
      <c r="N399" s="9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40"/>
      <c r="D400" s="14"/>
      <c r="E400" s="19"/>
      <c r="F400" s="34"/>
      <c r="G400" s="36"/>
      <c r="H400" s="35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10"/>
      <c r="N400" s="9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40"/>
      <c r="D401" s="11"/>
      <c r="E401" s="42"/>
      <c r="F401" s="34"/>
      <c r="G401" s="36"/>
      <c r="H401" s="35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10"/>
      <c r="N401" s="9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40"/>
      <c r="D402" s="12"/>
      <c r="E402" s="42"/>
      <c r="F402" s="34"/>
      <c r="G402" s="36"/>
      <c r="H402" s="35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10"/>
      <c r="N402" s="9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40"/>
      <c r="D403" s="4"/>
      <c r="E403" s="42"/>
      <c r="F403" s="34"/>
      <c r="G403" s="36"/>
      <c r="H403" s="35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10"/>
      <c r="N403" s="9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40"/>
      <c r="D404" s="4"/>
      <c r="E404" s="42"/>
      <c r="F404" s="34"/>
      <c r="G404" s="36"/>
      <c r="H404" s="35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10"/>
      <c r="N404" s="9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40"/>
      <c r="D405" s="14"/>
      <c r="E405" s="19"/>
      <c r="F405" s="34"/>
      <c r="G405" s="36"/>
      <c r="H405" s="35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10"/>
      <c r="N405" s="9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40"/>
      <c r="D406" s="11"/>
      <c r="E406" s="42"/>
      <c r="F406" s="34"/>
      <c r="G406" s="36"/>
      <c r="H406" s="35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10"/>
      <c r="N406" s="9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40"/>
      <c r="D407" s="12"/>
      <c r="E407" s="42"/>
      <c r="F407" s="34"/>
      <c r="G407" s="36"/>
      <c r="H407" s="35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10"/>
      <c r="N407" s="9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40"/>
      <c r="D408" s="4"/>
      <c r="E408" s="42"/>
      <c r="F408" s="34"/>
      <c r="G408" s="36"/>
      <c r="H408" s="35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10"/>
      <c r="N408" s="9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40"/>
      <c r="D409" s="4"/>
      <c r="E409" s="42"/>
      <c r="F409" s="34"/>
      <c r="G409" s="36"/>
      <c r="H409" s="35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10"/>
      <c r="N409" s="9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40"/>
      <c r="D410" s="14"/>
      <c r="E410" s="19"/>
      <c r="F410" s="34"/>
      <c r="G410" s="36"/>
      <c r="H410" s="35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10"/>
      <c r="N410" s="9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40"/>
      <c r="D411" s="11"/>
      <c r="E411" s="42"/>
      <c r="F411" s="34"/>
      <c r="G411" s="36"/>
      <c r="H411" s="35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10"/>
      <c r="N411" s="9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40"/>
      <c r="D412" s="12"/>
      <c r="E412" s="42"/>
      <c r="F412" s="34"/>
      <c r="G412" s="36"/>
      <c r="H412" s="35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10"/>
      <c r="N412" s="9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40"/>
      <c r="D413" s="4"/>
      <c r="E413" s="42"/>
      <c r="F413" s="34"/>
      <c r="G413" s="36"/>
      <c r="H413" s="35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10"/>
      <c r="N413" s="9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40"/>
      <c r="D414" s="4"/>
      <c r="E414" s="42"/>
      <c r="F414" s="34"/>
      <c r="G414" s="36"/>
      <c r="H414" s="35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10"/>
      <c r="N414" s="9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40"/>
      <c r="D415" s="14"/>
      <c r="E415" s="19"/>
      <c r="F415" s="34"/>
      <c r="G415" s="36"/>
      <c r="H415" s="35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10"/>
      <c r="N415" s="9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40"/>
      <c r="D416" s="11"/>
      <c r="E416" s="42"/>
      <c r="F416" s="34"/>
      <c r="G416" s="36"/>
      <c r="H416" s="35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10"/>
      <c r="N416" s="9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40"/>
      <c r="D417" s="12"/>
      <c r="E417" s="42"/>
      <c r="F417" s="34"/>
      <c r="G417" s="36"/>
      <c r="H417" s="35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10"/>
      <c r="N417" s="9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40"/>
      <c r="D418" s="4"/>
      <c r="E418" s="42"/>
      <c r="F418" s="34"/>
      <c r="G418" s="36"/>
      <c r="H418" s="35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10"/>
      <c r="N418" s="9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40"/>
      <c r="D419" s="4"/>
      <c r="E419" s="42"/>
      <c r="F419" s="34"/>
      <c r="G419" s="36"/>
      <c r="H419" s="35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10"/>
      <c r="N419" s="9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40"/>
      <c r="D420" s="14"/>
      <c r="E420" s="19"/>
      <c r="F420" s="34"/>
      <c r="G420" s="36"/>
      <c r="H420" s="35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10"/>
      <c r="N420" s="9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40"/>
      <c r="D421" s="11"/>
      <c r="E421" s="42"/>
      <c r="F421" s="34"/>
      <c r="G421" s="36"/>
      <c r="H421" s="35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10"/>
      <c r="N421" s="9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40"/>
      <c r="D422" s="12"/>
      <c r="E422" s="42"/>
      <c r="F422" s="34"/>
      <c r="G422" s="36"/>
      <c r="H422" s="35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10"/>
      <c r="N422" s="9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40"/>
      <c r="D423" s="4"/>
      <c r="E423" s="42"/>
      <c r="F423" s="34"/>
      <c r="G423" s="36"/>
      <c r="H423" s="35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10"/>
      <c r="N423" s="9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40"/>
      <c r="D424" s="4"/>
      <c r="E424" s="42"/>
      <c r="F424" s="34"/>
      <c r="G424" s="36"/>
      <c r="H424" s="35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10"/>
      <c r="N424" s="9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40"/>
      <c r="D425" s="14"/>
      <c r="E425" s="19"/>
      <c r="F425" s="34"/>
      <c r="G425" s="36"/>
      <c r="H425" s="35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10"/>
      <c r="N425" s="9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40"/>
      <c r="D426" s="11"/>
      <c r="E426" s="42"/>
      <c r="F426" s="34"/>
      <c r="G426" s="36"/>
      <c r="H426" s="35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10"/>
      <c r="N426" s="9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40"/>
      <c r="D427" s="12"/>
      <c r="E427" s="42"/>
      <c r="F427" s="34"/>
      <c r="G427" s="36"/>
      <c r="H427" s="35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10"/>
      <c r="N427" s="9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40"/>
      <c r="D428" s="4"/>
      <c r="E428" s="42"/>
      <c r="F428" s="34"/>
      <c r="G428" s="36"/>
      <c r="H428" s="35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10"/>
      <c r="N428" s="9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40"/>
      <c r="D429" s="4"/>
      <c r="E429" s="42"/>
      <c r="F429" s="34"/>
      <c r="G429" s="36"/>
      <c r="H429" s="35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10"/>
      <c r="N429" s="9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40"/>
      <c r="D430" s="14"/>
      <c r="E430" s="19"/>
      <c r="F430" s="34"/>
      <c r="G430" s="36"/>
      <c r="H430" s="35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10"/>
      <c r="N430" s="9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40"/>
      <c r="D431" s="11"/>
      <c r="E431" s="42"/>
      <c r="F431" s="34"/>
      <c r="G431" s="36"/>
      <c r="H431" s="35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10"/>
      <c r="N431" s="9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40"/>
      <c r="D432" s="12"/>
      <c r="E432" s="42"/>
      <c r="F432" s="34"/>
      <c r="G432" s="36"/>
      <c r="H432" s="35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10"/>
      <c r="N432" s="9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40"/>
      <c r="D433" s="4"/>
      <c r="E433" s="42"/>
      <c r="F433" s="34"/>
      <c r="G433" s="36"/>
      <c r="H433" s="35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10"/>
      <c r="N433" s="9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40"/>
      <c r="D434" s="4"/>
      <c r="E434" s="42"/>
      <c r="F434" s="34"/>
      <c r="G434" s="36"/>
      <c r="H434" s="35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10"/>
      <c r="N434" s="9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40"/>
      <c r="D435" s="14"/>
      <c r="E435" s="19"/>
      <c r="F435" s="34"/>
      <c r="G435" s="36"/>
      <c r="H435" s="35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10"/>
      <c r="N435" s="9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40"/>
      <c r="D436" s="11"/>
      <c r="E436" s="42"/>
      <c r="F436" s="34"/>
      <c r="G436" s="36"/>
      <c r="H436" s="35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10"/>
      <c r="N436" s="9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40"/>
      <c r="D437" s="12"/>
      <c r="E437" s="42"/>
      <c r="F437" s="34"/>
      <c r="G437" s="36"/>
      <c r="H437" s="35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10"/>
      <c r="N437" s="9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40"/>
      <c r="D438" s="4"/>
      <c r="E438" s="42"/>
      <c r="F438" s="34"/>
      <c r="G438" s="36"/>
      <c r="H438" s="35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10"/>
      <c r="N438" s="9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40"/>
      <c r="D439" s="4"/>
      <c r="E439" s="42"/>
      <c r="F439" s="34"/>
      <c r="G439" s="36"/>
      <c r="H439" s="35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10"/>
      <c r="N439" s="9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40"/>
      <c r="D440" s="14"/>
      <c r="E440" s="19"/>
      <c r="F440" s="34"/>
      <c r="G440" s="36"/>
      <c r="H440" s="35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10"/>
      <c r="N440" s="9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40"/>
      <c r="D441" s="11"/>
      <c r="E441" s="42"/>
      <c r="F441" s="34"/>
      <c r="G441" s="36"/>
      <c r="H441" s="35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10"/>
      <c r="N441" s="9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40"/>
      <c r="D442" s="12"/>
      <c r="E442" s="42"/>
      <c r="F442" s="34"/>
      <c r="G442" s="36"/>
      <c r="H442" s="35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10"/>
      <c r="N442" s="9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40"/>
      <c r="D443" s="4"/>
      <c r="E443" s="42"/>
      <c r="F443" s="34"/>
      <c r="G443" s="36"/>
      <c r="H443" s="35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10"/>
      <c r="N443" s="9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40"/>
      <c r="D444" s="4"/>
      <c r="E444" s="42"/>
      <c r="F444" s="34"/>
      <c r="G444" s="36"/>
      <c r="H444" s="35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10"/>
      <c r="N444" s="9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40"/>
      <c r="D445" s="14"/>
      <c r="E445" s="19"/>
      <c r="F445" s="34"/>
      <c r="G445" s="36"/>
      <c r="H445" s="35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10"/>
      <c r="N445" s="9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40"/>
      <c r="D446" s="11"/>
      <c r="E446" s="42"/>
      <c r="F446" s="34"/>
      <c r="G446" s="36"/>
      <c r="H446" s="35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10"/>
      <c r="N446" s="9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40"/>
      <c r="D447" s="12"/>
      <c r="E447" s="42"/>
      <c r="F447" s="34"/>
      <c r="G447" s="36"/>
      <c r="H447" s="35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10"/>
      <c r="N447" s="9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40"/>
      <c r="D448" s="4"/>
      <c r="E448" s="42"/>
      <c r="F448" s="34"/>
      <c r="G448" s="36"/>
      <c r="H448" s="35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10"/>
      <c r="N448" s="9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40"/>
      <c r="D449" s="4"/>
      <c r="E449" s="42"/>
      <c r="F449" s="34"/>
      <c r="G449" s="36"/>
      <c r="H449" s="35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10"/>
      <c r="N449" s="9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40"/>
      <c r="D450" s="14"/>
      <c r="E450" s="19"/>
      <c r="F450" s="34"/>
      <c r="G450" s="36"/>
      <c r="H450" s="35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10"/>
      <c r="N450" s="9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40"/>
      <c r="D451" s="11"/>
      <c r="E451" s="42"/>
      <c r="F451" s="34"/>
      <c r="G451" s="36"/>
      <c r="H451" s="35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10"/>
      <c r="N451" s="9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40"/>
      <c r="D452" s="12"/>
      <c r="E452" s="42"/>
      <c r="F452" s="34"/>
      <c r="G452" s="36"/>
      <c r="H452" s="35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10"/>
      <c r="N452" s="9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40"/>
      <c r="D453" s="4"/>
      <c r="E453" s="42"/>
      <c r="F453" s="34"/>
      <c r="G453" s="36"/>
      <c r="H453" s="35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10"/>
      <c r="N453" s="9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40"/>
      <c r="D454" s="4"/>
      <c r="E454" s="42"/>
      <c r="F454" s="34"/>
      <c r="G454" s="36"/>
      <c r="H454" s="35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10"/>
      <c r="N454" s="9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40"/>
      <c r="D455" s="14"/>
      <c r="E455" s="19"/>
      <c r="F455" s="34"/>
      <c r="G455" s="36"/>
      <c r="H455" s="35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10"/>
      <c r="N455" s="9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40"/>
      <c r="D456" s="11"/>
      <c r="E456" s="42"/>
      <c r="F456" s="34"/>
      <c r="G456" s="36"/>
      <c r="H456" s="35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10"/>
      <c r="N456" s="9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40"/>
      <c r="D457" s="12"/>
      <c r="E457" s="42"/>
      <c r="F457" s="34"/>
      <c r="G457" s="36"/>
      <c r="H457" s="35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10"/>
      <c r="N457" s="9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40"/>
      <c r="D458" s="4"/>
      <c r="E458" s="42"/>
      <c r="F458" s="34"/>
      <c r="G458" s="36"/>
      <c r="H458" s="35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10"/>
      <c r="N458" s="9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40"/>
      <c r="D459" s="4"/>
      <c r="E459" s="42"/>
      <c r="F459" s="34"/>
      <c r="G459" s="36"/>
      <c r="H459" s="35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10"/>
      <c r="N459" s="9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40"/>
      <c r="D460" s="14"/>
      <c r="E460" s="19"/>
      <c r="F460" s="34"/>
      <c r="G460" s="36"/>
      <c r="H460" s="35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10"/>
      <c r="N460" s="9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40"/>
      <c r="D461" s="11"/>
      <c r="E461" s="42"/>
      <c r="F461" s="34"/>
      <c r="G461" s="36"/>
      <c r="H461" s="35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10"/>
      <c r="N461" s="9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40"/>
      <c r="D462" s="12"/>
      <c r="E462" s="42"/>
      <c r="F462" s="34"/>
      <c r="G462" s="36"/>
      <c r="H462" s="35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10"/>
      <c r="N462" s="9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40"/>
      <c r="D463" s="4"/>
      <c r="E463" s="42"/>
      <c r="F463" s="34"/>
      <c r="G463" s="36"/>
      <c r="H463" s="35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10"/>
      <c r="N463" s="9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40"/>
      <c r="D464" s="4"/>
      <c r="E464" s="42"/>
      <c r="F464" s="34"/>
      <c r="G464" s="36"/>
      <c r="H464" s="35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10"/>
      <c r="N464" s="9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40"/>
      <c r="D465" s="14"/>
      <c r="E465" s="19"/>
      <c r="F465" s="34"/>
      <c r="G465" s="36"/>
      <c r="H465" s="35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10"/>
      <c r="N465" s="9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40"/>
      <c r="D466" s="11"/>
      <c r="E466" s="42"/>
      <c r="F466" s="34"/>
      <c r="G466" s="36"/>
      <c r="H466" s="35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10"/>
      <c r="N466" s="9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40"/>
      <c r="D467" s="12"/>
      <c r="E467" s="42"/>
      <c r="F467" s="34"/>
      <c r="G467" s="36"/>
      <c r="H467" s="35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10"/>
      <c r="N467" s="9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40"/>
      <c r="D468" s="4"/>
      <c r="E468" s="42"/>
      <c r="F468" s="34"/>
      <c r="G468" s="36"/>
      <c r="H468" s="35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10"/>
      <c r="N468" s="9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40"/>
      <c r="D469" s="4"/>
      <c r="E469" s="42"/>
      <c r="F469" s="34"/>
      <c r="G469" s="36"/>
      <c r="H469" s="35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10"/>
      <c r="N469" s="9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40"/>
      <c r="D470" s="14"/>
      <c r="E470" s="19"/>
      <c r="F470" s="34"/>
      <c r="G470" s="36"/>
      <c r="H470" s="35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10"/>
      <c r="N470" s="9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40"/>
      <c r="D471" s="11"/>
      <c r="E471" s="42"/>
      <c r="F471" s="34"/>
      <c r="G471" s="36"/>
      <c r="H471" s="35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10"/>
      <c r="N471" s="9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40"/>
      <c r="D472" s="12"/>
      <c r="E472" s="42"/>
      <c r="F472" s="34"/>
      <c r="G472" s="36"/>
      <c r="H472" s="35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10"/>
      <c r="N472" s="9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40"/>
      <c r="D473" s="4"/>
      <c r="E473" s="42"/>
      <c r="F473" s="34"/>
      <c r="G473" s="36"/>
      <c r="H473" s="35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10"/>
      <c r="N473" s="9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40"/>
      <c r="D474" s="4"/>
      <c r="E474" s="42"/>
      <c r="F474" s="34"/>
      <c r="G474" s="36"/>
      <c r="H474" s="35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10"/>
      <c r="N474" s="9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40"/>
      <c r="D475" s="14"/>
      <c r="E475" s="19"/>
      <c r="F475" s="34"/>
      <c r="G475" s="36"/>
      <c r="H475" s="35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10"/>
      <c r="N475" s="9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40"/>
      <c r="D476" s="11"/>
      <c r="E476" s="42"/>
      <c r="F476" s="34"/>
      <c r="G476" s="36"/>
      <c r="H476" s="35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10"/>
      <c r="N476" s="9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40"/>
      <c r="D477" s="12"/>
      <c r="E477" s="42"/>
      <c r="F477" s="34"/>
      <c r="G477" s="36"/>
      <c r="H477" s="35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10"/>
      <c r="N477" s="9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40"/>
      <c r="D478" s="4"/>
      <c r="E478" s="42"/>
      <c r="F478" s="34"/>
      <c r="G478" s="36"/>
      <c r="H478" s="35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10"/>
      <c r="N478" s="9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40"/>
      <c r="D479" s="4"/>
      <c r="E479" s="42"/>
      <c r="F479" s="34"/>
      <c r="G479" s="36"/>
      <c r="H479" s="35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10"/>
      <c r="N479" s="9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40"/>
      <c r="D480" s="14"/>
      <c r="E480" s="19"/>
      <c r="F480" s="34"/>
      <c r="G480" s="36"/>
      <c r="H480" s="35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10"/>
      <c r="N480" s="9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40"/>
      <c r="D481" s="11"/>
      <c r="E481" s="42"/>
      <c r="F481" s="34"/>
      <c r="G481" s="36"/>
      <c r="H481" s="35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10"/>
      <c r="N481" s="9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40"/>
      <c r="D482" s="12"/>
      <c r="E482" s="42"/>
      <c r="F482" s="34"/>
      <c r="G482" s="36"/>
      <c r="H482" s="35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10"/>
      <c r="N482" s="9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40"/>
      <c r="D483" s="4"/>
      <c r="E483" s="42"/>
      <c r="F483" s="34"/>
      <c r="G483" s="36"/>
      <c r="H483" s="35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10"/>
      <c r="N483" s="9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40"/>
      <c r="D484" s="4"/>
      <c r="E484" s="42"/>
      <c r="F484" s="34"/>
      <c r="G484" s="36"/>
      <c r="H484" s="35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10"/>
      <c r="N484" s="9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40"/>
      <c r="D485" s="14"/>
      <c r="E485" s="19"/>
      <c r="F485" s="34"/>
      <c r="G485" s="36"/>
      <c r="H485" s="35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10"/>
      <c r="N485" s="9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40"/>
      <c r="D486" s="11"/>
      <c r="E486" s="42"/>
      <c r="F486" s="34"/>
      <c r="G486" s="36"/>
      <c r="H486" s="35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10"/>
      <c r="N486" s="9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40"/>
      <c r="D487" s="12"/>
      <c r="E487" s="42"/>
      <c r="F487" s="34"/>
      <c r="G487" s="36"/>
      <c r="H487" s="35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10"/>
      <c r="N487" s="9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40"/>
      <c r="D488" s="4"/>
      <c r="E488" s="42"/>
      <c r="F488" s="34"/>
      <c r="G488" s="36"/>
      <c r="H488" s="35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10"/>
      <c r="N488" s="9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40"/>
      <c r="D489" s="4"/>
      <c r="E489" s="42"/>
      <c r="F489" s="34"/>
      <c r="G489" s="36"/>
      <c r="H489" s="35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10"/>
      <c r="N489" s="9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40"/>
      <c r="D490" s="14"/>
      <c r="E490" s="19"/>
      <c r="F490" s="34"/>
      <c r="G490" s="36"/>
      <c r="H490" s="35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10"/>
      <c r="N490" s="9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40"/>
      <c r="D491" s="11"/>
      <c r="E491" s="42"/>
      <c r="F491" s="34"/>
      <c r="G491" s="36"/>
      <c r="H491" s="35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10"/>
      <c r="N491" s="9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40"/>
      <c r="D492" s="12"/>
      <c r="E492" s="42"/>
      <c r="F492" s="34"/>
      <c r="G492" s="36"/>
      <c r="H492" s="35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10"/>
      <c r="N492" s="9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40"/>
      <c r="D493" s="4"/>
      <c r="E493" s="42"/>
      <c r="F493" s="34"/>
      <c r="G493" s="36"/>
      <c r="H493" s="35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10"/>
      <c r="N493" s="9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40"/>
      <c r="D494" s="4"/>
      <c r="E494" s="42"/>
      <c r="F494" s="34"/>
      <c r="G494" s="36"/>
      <c r="H494" s="35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10"/>
      <c r="N494" s="9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40"/>
      <c r="D495" s="14"/>
      <c r="E495" s="19"/>
      <c r="F495" s="34"/>
      <c r="G495" s="36"/>
      <c r="H495" s="35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10"/>
      <c r="N495" s="9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40"/>
      <c r="D496" s="11"/>
      <c r="E496" s="42"/>
      <c r="F496" s="34"/>
      <c r="G496" s="36"/>
      <c r="H496" s="35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10"/>
      <c r="N496" s="9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40"/>
      <c r="D497" s="12"/>
      <c r="E497" s="42"/>
      <c r="F497" s="34"/>
      <c r="G497" s="36"/>
      <c r="H497" s="35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10"/>
      <c r="N497" s="9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40"/>
      <c r="D498" s="4"/>
      <c r="E498" s="42"/>
      <c r="F498" s="34"/>
      <c r="G498" s="36"/>
      <c r="H498" s="35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10"/>
      <c r="N498" s="9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40"/>
      <c r="D499" s="4"/>
      <c r="E499" s="42"/>
      <c r="F499" s="34"/>
      <c r="G499" s="36"/>
      <c r="H499" s="35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10"/>
      <c r="N499" s="9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40"/>
      <c r="D500" s="14"/>
      <c r="E500" s="19"/>
      <c r="F500" s="34"/>
      <c r="G500" s="36"/>
      <c r="H500" s="35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10"/>
      <c r="N500" s="9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40"/>
      <c r="D501" s="11"/>
      <c r="E501" s="42"/>
      <c r="F501" s="34"/>
      <c r="G501" s="36"/>
      <c r="H501" s="35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10"/>
      <c r="N501" s="9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40"/>
      <c r="D502" s="12"/>
      <c r="E502" s="42"/>
      <c r="F502" s="34"/>
      <c r="G502" s="36"/>
      <c r="H502" s="35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10"/>
      <c r="N502" s="9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40"/>
      <c r="D503" s="4"/>
      <c r="E503" s="42"/>
      <c r="F503" s="34"/>
      <c r="G503" s="36"/>
      <c r="H503" s="35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10"/>
      <c r="N503" s="9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40"/>
      <c r="D504" s="4"/>
      <c r="E504" s="42"/>
      <c r="F504" s="34"/>
      <c r="G504" s="36"/>
      <c r="H504" s="35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10"/>
      <c r="N504" s="9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40"/>
      <c r="D505" s="14"/>
      <c r="E505" s="19"/>
      <c r="F505" s="34"/>
      <c r="G505" s="36"/>
      <c r="H505" s="35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10"/>
      <c r="N505" s="9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40"/>
      <c r="D506" s="11"/>
      <c r="E506" s="42"/>
      <c r="F506" s="34"/>
      <c r="G506" s="36"/>
      <c r="H506" s="35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10"/>
      <c r="N506" s="9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40"/>
      <c r="D507" s="12"/>
      <c r="E507" s="42"/>
      <c r="F507" s="34"/>
      <c r="G507" s="36"/>
      <c r="H507" s="35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10"/>
      <c r="N507" s="9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40"/>
      <c r="D508" s="4"/>
      <c r="E508" s="42"/>
      <c r="F508" s="34"/>
      <c r="G508" s="36"/>
      <c r="H508" s="35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10"/>
      <c r="N508" s="9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40"/>
      <c r="D509" s="4"/>
      <c r="E509" s="42"/>
      <c r="F509" s="34"/>
      <c r="G509" s="36"/>
      <c r="H509" s="35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10"/>
      <c r="N509" s="9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40"/>
      <c r="D510" s="14"/>
      <c r="E510" s="19"/>
      <c r="F510" s="34"/>
      <c r="G510" s="36"/>
      <c r="H510" s="35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10"/>
      <c r="N510" s="9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40"/>
      <c r="D511" s="11"/>
      <c r="E511" s="42"/>
      <c r="F511" s="34"/>
      <c r="G511" s="36"/>
      <c r="H511" s="35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10"/>
      <c r="N511" s="9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40"/>
      <c r="D512" s="12"/>
      <c r="E512" s="42"/>
      <c r="F512" s="34"/>
      <c r="G512" s="36"/>
      <c r="H512" s="35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10"/>
      <c r="N512" s="9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40"/>
      <c r="D513" s="4"/>
      <c r="E513" s="42"/>
      <c r="F513" s="34"/>
      <c r="G513" s="36"/>
      <c r="H513" s="35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10"/>
      <c r="N513" s="9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40"/>
      <c r="D514" s="4"/>
      <c r="E514" s="42"/>
      <c r="F514" s="34"/>
      <c r="G514" s="36"/>
      <c r="H514" s="35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10"/>
      <c r="N514" s="9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40"/>
      <c r="D515" s="14"/>
      <c r="E515" s="19"/>
      <c r="F515" s="34"/>
      <c r="G515" s="36"/>
      <c r="H515" s="35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10"/>
      <c r="N515" s="9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40"/>
      <c r="D516" s="11"/>
      <c r="E516" s="42"/>
      <c r="F516" s="34"/>
      <c r="G516" s="36"/>
      <c r="H516" s="35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10"/>
      <c r="N516" s="9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40"/>
      <c r="D517" s="12"/>
      <c r="E517" s="42"/>
      <c r="F517" s="34"/>
      <c r="G517" s="36"/>
      <c r="H517" s="35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10"/>
      <c r="N517" s="9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40"/>
      <c r="D518" s="4"/>
      <c r="E518" s="42"/>
      <c r="F518" s="34"/>
      <c r="G518" s="36"/>
      <c r="H518" s="35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10"/>
      <c r="N518" s="9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40"/>
      <c r="D519" s="4"/>
      <c r="E519" s="42"/>
      <c r="F519" s="34"/>
      <c r="G519" s="36"/>
      <c r="H519" s="35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10"/>
      <c r="N519" s="9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40"/>
      <c r="D520" s="14"/>
      <c r="E520" s="19"/>
      <c r="F520" s="34"/>
      <c r="G520" s="36"/>
      <c r="H520" s="35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10"/>
      <c r="N520" s="9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40"/>
      <c r="D521" s="11"/>
      <c r="E521" s="42"/>
      <c r="F521" s="34"/>
      <c r="G521" s="36"/>
      <c r="H521" s="35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10"/>
      <c r="N521" s="9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40"/>
      <c r="D522" s="12"/>
      <c r="E522" s="42"/>
      <c r="F522" s="34"/>
      <c r="G522" s="36"/>
      <c r="H522" s="35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10"/>
      <c r="N522" s="9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40"/>
      <c r="D523" s="4"/>
      <c r="E523" s="42"/>
      <c r="F523" s="34"/>
      <c r="G523" s="36"/>
      <c r="H523" s="35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10"/>
      <c r="N523" s="9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40"/>
      <c r="D524" s="4"/>
      <c r="E524" s="42"/>
      <c r="F524" s="34"/>
      <c r="G524" s="36"/>
      <c r="H524" s="35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10"/>
      <c r="N524" s="9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40"/>
      <c r="D525" s="14"/>
      <c r="E525" s="19"/>
      <c r="F525" s="34"/>
      <c r="G525" s="36"/>
      <c r="H525" s="35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10"/>
      <c r="N525" s="9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40"/>
      <c r="D526" s="11"/>
      <c r="E526" s="42"/>
      <c r="F526" s="34"/>
      <c r="G526" s="36"/>
      <c r="H526" s="35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10"/>
      <c r="N526" s="9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40"/>
      <c r="D527" s="12"/>
      <c r="E527" s="42"/>
      <c r="F527" s="34"/>
      <c r="G527" s="36"/>
      <c r="H527" s="35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10"/>
      <c r="N527" s="9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40"/>
      <c r="D528" s="4"/>
      <c r="E528" s="42"/>
      <c r="F528" s="34"/>
      <c r="G528" s="36"/>
      <c r="H528" s="35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10"/>
      <c r="N528" s="9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40"/>
      <c r="D529" s="4"/>
      <c r="E529" s="42"/>
      <c r="F529" s="34"/>
      <c r="G529" s="36"/>
      <c r="H529" s="35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10"/>
      <c r="N529" s="9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40"/>
      <c r="D530" s="14"/>
      <c r="E530" s="19"/>
      <c r="F530" s="34"/>
      <c r="G530" s="36"/>
      <c r="H530" s="35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10"/>
      <c r="N530" s="9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40"/>
      <c r="D531" s="11"/>
      <c r="E531" s="42"/>
      <c r="F531" s="34"/>
      <c r="G531" s="36"/>
      <c r="H531" s="35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10"/>
      <c r="N531" s="9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40"/>
      <c r="D532" s="12"/>
      <c r="E532" s="42"/>
      <c r="F532" s="34"/>
      <c r="G532" s="36"/>
      <c r="H532" s="35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10"/>
      <c r="N532" s="9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40"/>
      <c r="D533" s="4"/>
      <c r="E533" s="42"/>
      <c r="F533" s="34"/>
      <c r="G533" s="36"/>
      <c r="H533" s="35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10"/>
      <c r="N533" s="9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40"/>
      <c r="D534" s="4"/>
      <c r="E534" s="42"/>
      <c r="F534" s="34"/>
      <c r="G534" s="36"/>
      <c r="H534" s="35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10"/>
      <c r="N534" s="9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40"/>
      <c r="D535" s="14"/>
      <c r="E535" s="19"/>
      <c r="F535" s="34"/>
      <c r="G535" s="36"/>
      <c r="H535" s="35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10"/>
      <c r="N535" s="9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40"/>
      <c r="D536" s="11"/>
      <c r="E536" s="42"/>
      <c r="F536" s="34"/>
      <c r="G536" s="36"/>
      <c r="H536" s="35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10"/>
      <c r="N536" s="9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40"/>
      <c r="D537" s="12"/>
      <c r="E537" s="42"/>
      <c r="F537" s="34"/>
      <c r="G537" s="36"/>
      <c r="H537" s="35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10"/>
      <c r="N537" s="9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40"/>
      <c r="D538" s="4"/>
      <c r="E538" s="42"/>
      <c r="F538" s="34"/>
      <c r="G538" s="36"/>
      <c r="H538" s="35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10"/>
      <c r="N538" s="9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40"/>
      <c r="D539" s="4"/>
      <c r="E539" s="42"/>
      <c r="F539" s="34"/>
      <c r="G539" s="36"/>
      <c r="H539" s="35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10"/>
      <c r="N539" s="9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40"/>
      <c r="D540" s="14"/>
      <c r="E540" s="19"/>
      <c r="F540" s="34"/>
      <c r="G540" s="36"/>
      <c r="H540" s="35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10"/>
      <c r="N540" s="9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40"/>
      <c r="D541" s="11"/>
      <c r="E541" s="42"/>
      <c r="F541" s="34"/>
      <c r="G541" s="36"/>
      <c r="H541" s="35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10"/>
      <c r="N541" s="9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40"/>
      <c r="D542" s="12"/>
      <c r="E542" s="42"/>
      <c r="F542" s="34"/>
      <c r="G542" s="36"/>
      <c r="H542" s="35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10"/>
      <c r="N542" s="9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40"/>
      <c r="D543" s="4"/>
      <c r="E543" s="42"/>
      <c r="F543" s="34"/>
      <c r="G543" s="36"/>
      <c r="H543" s="35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10"/>
      <c r="N543" s="9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40"/>
      <c r="D544" s="4"/>
      <c r="E544" s="42"/>
      <c r="F544" s="34"/>
      <c r="G544" s="36"/>
      <c r="H544" s="35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10"/>
      <c r="N544" s="9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40"/>
      <c r="D545" s="14"/>
      <c r="E545" s="19"/>
      <c r="F545" s="34"/>
      <c r="G545" s="36"/>
      <c r="H545" s="35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10"/>
      <c r="N545" s="9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40"/>
      <c r="D546" s="11"/>
      <c r="E546" s="42"/>
      <c r="F546" s="34"/>
      <c r="G546" s="36"/>
      <c r="H546" s="35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10"/>
      <c r="N546" s="9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40"/>
      <c r="D547" s="12"/>
      <c r="E547" s="42"/>
      <c r="F547" s="34"/>
      <c r="G547" s="36"/>
      <c r="H547" s="35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10"/>
      <c r="N547" s="9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40"/>
      <c r="D548" s="4"/>
      <c r="E548" s="42"/>
      <c r="F548" s="34"/>
      <c r="G548" s="36"/>
      <c r="H548" s="35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10"/>
      <c r="N548" s="9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40"/>
      <c r="D549" s="4"/>
      <c r="E549" s="42"/>
      <c r="F549" s="34"/>
      <c r="G549" s="36"/>
      <c r="H549" s="35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10"/>
      <c r="N549" s="9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40"/>
      <c r="D550" s="14"/>
      <c r="E550" s="19"/>
      <c r="F550" s="34"/>
      <c r="G550" s="36"/>
      <c r="H550" s="35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10"/>
      <c r="N550" s="9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40"/>
      <c r="D551" s="11"/>
      <c r="E551" s="42"/>
      <c r="F551" s="34"/>
      <c r="G551" s="36"/>
      <c r="H551" s="35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10"/>
      <c r="N551" s="9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40"/>
      <c r="D552" s="12"/>
      <c r="E552" s="42"/>
      <c r="F552" s="34"/>
      <c r="G552" s="36"/>
      <c r="H552" s="35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10"/>
      <c r="N552" s="9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40"/>
      <c r="D553" s="4"/>
      <c r="E553" s="42"/>
      <c r="F553" s="34"/>
      <c r="G553" s="36"/>
      <c r="H553" s="35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10"/>
      <c r="N553" s="9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40"/>
      <c r="D554" s="4"/>
      <c r="E554" s="42"/>
      <c r="F554" s="34"/>
      <c r="G554" s="36"/>
      <c r="H554" s="35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10"/>
      <c r="N554" s="9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40"/>
      <c r="D555" s="14"/>
      <c r="E555" s="19"/>
      <c r="F555" s="34"/>
      <c r="G555" s="36"/>
      <c r="H555" s="35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10"/>
      <c r="N555" s="9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40"/>
      <c r="D556" s="11"/>
      <c r="E556" s="42"/>
      <c r="F556" s="34"/>
      <c r="G556" s="36"/>
      <c r="H556" s="35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10"/>
      <c r="N556" s="9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40"/>
      <c r="D557" s="12"/>
      <c r="E557" s="42"/>
      <c r="F557" s="34"/>
      <c r="G557" s="36"/>
      <c r="H557" s="35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10"/>
      <c r="N557" s="9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40"/>
      <c r="D558" s="4"/>
      <c r="E558" s="42"/>
      <c r="F558" s="34"/>
      <c r="G558" s="36"/>
      <c r="H558" s="35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10"/>
      <c r="N558" s="9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40"/>
      <c r="D559" s="4"/>
      <c r="E559" s="42"/>
      <c r="F559" s="34"/>
      <c r="G559" s="36"/>
      <c r="H559" s="35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10"/>
      <c r="N559" s="9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40"/>
      <c r="D560" s="14"/>
      <c r="E560" s="19"/>
      <c r="F560" s="34"/>
      <c r="G560" s="36"/>
      <c r="H560" s="35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10"/>
      <c r="N560" s="9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40"/>
      <c r="D561" s="11"/>
      <c r="E561" s="42"/>
      <c r="F561" s="34"/>
      <c r="G561" s="36"/>
      <c r="H561" s="35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10"/>
      <c r="N561" s="9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40"/>
      <c r="D562" s="12"/>
      <c r="E562" s="42"/>
      <c r="F562" s="34"/>
      <c r="G562" s="36"/>
      <c r="H562" s="35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10"/>
      <c r="N562" s="9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40"/>
      <c r="D563" s="4"/>
      <c r="E563" s="42"/>
      <c r="F563" s="34"/>
      <c r="G563" s="36"/>
      <c r="H563" s="35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10"/>
      <c r="N563" s="9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40"/>
      <c r="D564" s="4"/>
      <c r="E564" s="42"/>
      <c r="F564" s="34"/>
      <c r="G564" s="36"/>
      <c r="H564" s="35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10"/>
      <c r="N564" s="9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40"/>
      <c r="D565" s="14"/>
      <c r="E565" s="19"/>
      <c r="F565" s="34"/>
      <c r="G565" s="36"/>
      <c r="H565" s="35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10"/>
      <c r="N565" s="9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40"/>
      <c r="D566" s="11"/>
      <c r="E566" s="42"/>
      <c r="F566" s="34"/>
      <c r="G566" s="36"/>
      <c r="H566" s="35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10"/>
      <c r="N566" s="9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40"/>
      <c r="D567" s="12"/>
      <c r="E567" s="42"/>
      <c r="F567" s="34"/>
      <c r="G567" s="36"/>
      <c r="H567" s="35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10"/>
      <c r="N567" s="9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40"/>
      <c r="D568" s="4"/>
      <c r="E568" s="42"/>
      <c r="F568" s="34"/>
      <c r="G568" s="36"/>
      <c r="H568" s="35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10"/>
      <c r="N568" s="9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40"/>
      <c r="D569" s="4"/>
      <c r="E569" s="42"/>
      <c r="F569" s="34"/>
      <c r="G569" s="36"/>
      <c r="H569" s="35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10"/>
      <c r="N569" s="9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40"/>
      <c r="D570" s="14"/>
      <c r="E570" s="19"/>
      <c r="F570" s="34"/>
      <c r="G570" s="36"/>
      <c r="H570" s="35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10"/>
      <c r="N570" s="9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40"/>
      <c r="D571" s="11"/>
      <c r="E571" s="42"/>
      <c r="F571" s="34"/>
      <c r="G571" s="36"/>
      <c r="H571" s="35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10"/>
      <c r="N571" s="9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40"/>
      <c r="D572" s="12"/>
      <c r="E572" s="42"/>
      <c r="F572" s="34"/>
      <c r="G572" s="36"/>
      <c r="H572" s="35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10"/>
      <c r="N572" s="9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40"/>
      <c r="D573" s="4"/>
      <c r="E573" s="42"/>
      <c r="F573" s="34"/>
      <c r="G573" s="36"/>
      <c r="H573" s="35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10"/>
      <c r="N573" s="9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40"/>
      <c r="D574" s="4"/>
      <c r="E574" s="42"/>
      <c r="F574" s="34"/>
      <c r="G574" s="36"/>
      <c r="H574" s="35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10"/>
      <c r="N574" s="9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40"/>
      <c r="D575" s="14"/>
      <c r="E575" s="19"/>
      <c r="F575" s="34"/>
      <c r="G575" s="36"/>
      <c r="H575" s="35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10"/>
      <c r="N575" s="9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40"/>
      <c r="D576" s="11"/>
      <c r="E576" s="42"/>
      <c r="F576" s="34"/>
      <c r="G576" s="36"/>
      <c r="H576" s="35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10"/>
      <c r="N576" s="9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40"/>
      <c r="D577" s="12"/>
      <c r="E577" s="42"/>
      <c r="F577" s="34"/>
      <c r="G577" s="36"/>
      <c r="H577" s="35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10"/>
      <c r="N577" s="9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40"/>
      <c r="D578" s="4"/>
      <c r="E578" s="42"/>
      <c r="F578" s="34"/>
      <c r="G578" s="36"/>
      <c r="H578" s="35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10"/>
      <c r="N578" s="9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40"/>
      <c r="D579" s="4"/>
      <c r="E579" s="42"/>
      <c r="F579" s="34"/>
      <c r="G579" s="36"/>
      <c r="H579" s="35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10"/>
      <c r="N579" s="9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40"/>
      <c r="D580" s="14"/>
      <c r="E580" s="19"/>
      <c r="F580" s="34"/>
      <c r="G580" s="36"/>
      <c r="H580" s="35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10"/>
      <c r="N580" s="9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40"/>
      <c r="D581" s="11"/>
      <c r="E581" s="42"/>
      <c r="F581" s="34"/>
      <c r="G581" s="36"/>
      <c r="H581" s="35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10"/>
      <c r="N581" s="9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40"/>
      <c r="D582" s="12"/>
      <c r="E582" s="42"/>
      <c r="F582" s="34"/>
      <c r="G582" s="36"/>
      <c r="H582" s="35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10"/>
      <c r="N582" s="9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40"/>
      <c r="D583" s="4"/>
      <c r="E583" s="42"/>
      <c r="F583" s="34"/>
      <c r="G583" s="36"/>
      <c r="H583" s="35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10"/>
      <c r="N583" s="9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40"/>
      <c r="D584" s="4"/>
      <c r="E584" s="42"/>
      <c r="F584" s="34"/>
      <c r="G584" s="36"/>
      <c r="H584" s="35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10"/>
      <c r="N584" s="9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40"/>
      <c r="D585" s="14"/>
      <c r="E585" s="19"/>
      <c r="F585" s="34"/>
      <c r="G585" s="36"/>
      <c r="H585" s="35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10"/>
      <c r="N585" s="9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40"/>
      <c r="D586" s="11"/>
      <c r="E586" s="42"/>
      <c r="F586" s="34"/>
      <c r="G586" s="36"/>
      <c r="H586" s="35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10"/>
      <c r="N586" s="9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40"/>
      <c r="D587" s="12"/>
      <c r="E587" s="42"/>
      <c r="F587" s="34"/>
      <c r="G587" s="36"/>
      <c r="H587" s="35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10"/>
      <c r="N587" s="9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40"/>
      <c r="D588" s="4"/>
      <c r="E588" s="42"/>
      <c r="F588" s="34"/>
      <c r="G588" s="36"/>
      <c r="H588" s="35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10"/>
      <c r="N588" s="9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40"/>
      <c r="D589" s="4"/>
      <c r="E589" s="42"/>
      <c r="F589" s="34"/>
      <c r="G589" s="36"/>
      <c r="H589" s="35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10"/>
      <c r="N589" s="9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40"/>
      <c r="D590" s="14"/>
      <c r="E590" s="19"/>
      <c r="F590" s="34"/>
      <c r="G590" s="36"/>
      <c r="H590" s="35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10"/>
      <c r="N590" s="9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40"/>
      <c r="D591" s="11"/>
      <c r="E591" s="42"/>
      <c r="F591" s="34"/>
      <c r="G591" s="36"/>
      <c r="H591" s="35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10"/>
      <c r="N591" s="9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40"/>
      <c r="D592" s="12"/>
      <c r="E592" s="42"/>
      <c r="F592" s="34"/>
      <c r="G592" s="36"/>
      <c r="H592" s="35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10"/>
      <c r="N592" s="9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40"/>
      <c r="D593" s="4"/>
      <c r="E593" s="42"/>
      <c r="F593" s="34"/>
      <c r="G593" s="36"/>
      <c r="H593" s="35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10"/>
      <c r="N593" s="9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40"/>
      <c r="D594" s="4"/>
      <c r="E594" s="42"/>
      <c r="F594" s="34"/>
      <c r="G594" s="36"/>
      <c r="H594" s="35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10"/>
      <c r="N594" s="9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40"/>
      <c r="D595" s="14"/>
      <c r="E595" s="19"/>
      <c r="F595" s="34"/>
      <c r="G595" s="36"/>
      <c r="H595" s="35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10"/>
      <c r="N595" s="9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40"/>
      <c r="D596" s="11"/>
      <c r="E596" s="42"/>
      <c r="F596" s="34"/>
      <c r="G596" s="36"/>
      <c r="H596" s="35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10"/>
      <c r="N596" s="9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40"/>
      <c r="D597" s="12"/>
      <c r="E597" s="42"/>
      <c r="F597" s="34"/>
      <c r="G597" s="36"/>
      <c r="H597" s="35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10"/>
      <c r="N597" s="9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40"/>
      <c r="D598" s="4"/>
      <c r="E598" s="42"/>
      <c r="F598" s="34"/>
      <c r="G598" s="36"/>
      <c r="H598" s="35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10"/>
      <c r="N598" s="9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40"/>
      <c r="D599" s="4"/>
      <c r="E599" s="42"/>
      <c r="F599" s="34"/>
      <c r="G599" s="36"/>
      <c r="H599" s="35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10"/>
      <c r="N599" s="9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40"/>
      <c r="D600" s="14"/>
      <c r="E600" s="19"/>
      <c r="F600" s="34"/>
      <c r="G600" s="36"/>
      <c r="H600" s="35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10"/>
      <c r="N600" s="9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40"/>
      <c r="D601" s="11"/>
      <c r="E601" s="42"/>
      <c r="F601" s="34"/>
      <c r="G601" s="36"/>
      <c r="H601" s="35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10"/>
      <c r="N601" s="9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40"/>
      <c r="D602" s="12"/>
      <c r="E602" s="42"/>
      <c r="F602" s="34"/>
      <c r="G602" s="36"/>
      <c r="H602" s="35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10"/>
      <c r="N602" s="9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40"/>
      <c r="D603" s="4"/>
      <c r="E603" s="42"/>
      <c r="F603" s="34"/>
      <c r="G603" s="36"/>
      <c r="H603" s="35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10"/>
      <c r="N603" s="9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40"/>
      <c r="D604" s="4"/>
      <c r="E604" s="42"/>
      <c r="F604" s="34"/>
      <c r="G604" s="36"/>
      <c r="H604" s="35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10"/>
      <c r="N604" s="9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40"/>
      <c r="D605" s="14"/>
      <c r="E605" s="19"/>
      <c r="F605" s="34"/>
      <c r="G605" s="36"/>
      <c r="H605" s="35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10"/>
      <c r="N605" s="9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40"/>
      <c r="D606" s="11"/>
      <c r="E606" s="42"/>
      <c r="F606" s="34"/>
      <c r="G606" s="36"/>
      <c r="H606" s="35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10"/>
      <c r="N606" s="9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40"/>
      <c r="D607" s="12"/>
      <c r="E607" s="42"/>
      <c r="F607" s="34"/>
      <c r="G607" s="36"/>
      <c r="H607" s="35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10"/>
      <c r="N607" s="9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40"/>
      <c r="D608" s="4"/>
      <c r="E608" s="42"/>
      <c r="F608" s="34"/>
      <c r="G608" s="36"/>
      <c r="H608" s="35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10"/>
      <c r="N608" s="9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40"/>
      <c r="D609" s="4"/>
      <c r="E609" s="42"/>
      <c r="F609" s="34"/>
      <c r="G609" s="36"/>
      <c r="H609" s="35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10"/>
      <c r="N609" s="9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40"/>
      <c r="D610" s="14"/>
      <c r="E610" s="19"/>
      <c r="F610" s="34"/>
      <c r="G610" s="36"/>
      <c r="H610" s="35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10"/>
      <c r="N610" s="9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40"/>
      <c r="D611" s="11"/>
      <c r="E611" s="42"/>
      <c r="F611" s="34"/>
      <c r="G611" s="36"/>
      <c r="H611" s="35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10"/>
      <c r="N611" s="9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40"/>
      <c r="D612" s="12"/>
      <c r="E612" s="42"/>
      <c r="F612" s="34"/>
      <c r="G612" s="36"/>
      <c r="H612" s="35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10"/>
      <c r="N612" s="9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40"/>
      <c r="D613" s="4"/>
      <c r="E613" s="42"/>
      <c r="F613" s="34"/>
      <c r="G613" s="36"/>
      <c r="H613" s="35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10"/>
      <c r="N613" s="9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40"/>
      <c r="D614" s="4"/>
      <c r="E614" s="42"/>
      <c r="F614" s="34"/>
      <c r="G614" s="36"/>
      <c r="H614" s="35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10"/>
      <c r="N614" s="9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40"/>
      <c r="D615" s="14"/>
      <c r="E615" s="19"/>
      <c r="F615" s="34"/>
      <c r="G615" s="36"/>
      <c r="H615" s="35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10"/>
      <c r="N615" s="9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40"/>
      <c r="D616" s="11"/>
      <c r="E616" s="42"/>
      <c r="F616" s="34"/>
      <c r="G616" s="36"/>
      <c r="H616" s="35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10"/>
      <c r="N616" s="9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40"/>
      <c r="D617" s="12"/>
      <c r="E617" s="42"/>
      <c r="F617" s="34"/>
      <c r="G617" s="36"/>
      <c r="H617" s="35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10"/>
      <c r="N617" s="9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40"/>
      <c r="D618" s="4"/>
      <c r="E618" s="42"/>
      <c r="F618" s="34"/>
      <c r="G618" s="36"/>
      <c r="H618" s="35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10"/>
      <c r="N618" s="9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40"/>
      <c r="D619" s="4"/>
      <c r="E619" s="42"/>
      <c r="F619" s="34"/>
      <c r="G619" s="36"/>
      <c r="H619" s="35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10"/>
      <c r="N619" s="9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40"/>
      <c r="D620" s="14"/>
      <c r="E620" s="19"/>
      <c r="F620" s="34"/>
      <c r="G620" s="36"/>
      <c r="H620" s="35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10"/>
      <c r="N620" s="9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40"/>
      <c r="D621" s="11"/>
      <c r="E621" s="42"/>
      <c r="F621" s="34"/>
      <c r="G621" s="36"/>
      <c r="H621" s="35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10"/>
      <c r="N621" s="9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40"/>
      <c r="D622" s="12"/>
      <c r="E622" s="42"/>
      <c r="F622" s="34"/>
      <c r="G622" s="36"/>
      <c r="H622" s="35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10"/>
      <c r="N622" s="9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40"/>
      <c r="D623" s="4"/>
      <c r="E623" s="42"/>
      <c r="F623" s="34"/>
      <c r="G623" s="36"/>
      <c r="H623" s="35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10"/>
      <c r="N623" s="9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40"/>
      <c r="D624" s="14"/>
      <c r="E624" s="19"/>
      <c r="F624" s="34"/>
      <c r="G624" s="36"/>
      <c r="H624" s="35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10"/>
      <c r="N624" s="9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40"/>
      <c r="D625" s="11"/>
      <c r="E625" s="42"/>
      <c r="F625" s="34"/>
      <c r="G625" s="36"/>
      <c r="H625" s="35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10"/>
      <c r="N625" s="9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40"/>
      <c r="D626" s="12"/>
      <c r="E626" s="42"/>
      <c r="F626" s="34"/>
      <c r="G626" s="36"/>
      <c r="H626" s="35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10"/>
      <c r="N626" s="9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40"/>
      <c r="D627" s="4"/>
      <c r="E627" s="42"/>
      <c r="F627" s="34"/>
      <c r="G627" s="36"/>
      <c r="H627" s="35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10"/>
      <c r="N627" s="9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40"/>
      <c r="D628" s="4"/>
      <c r="E628" s="42"/>
      <c r="F628" s="34"/>
      <c r="G628" s="36"/>
      <c r="H628" s="35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10"/>
      <c r="N628" s="9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40"/>
      <c r="D629" s="14"/>
      <c r="E629" s="19"/>
      <c r="F629" s="34"/>
      <c r="G629" s="36"/>
      <c r="H629" s="35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10"/>
      <c r="N629" s="9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40"/>
      <c r="D630" s="11"/>
      <c r="E630" s="42"/>
      <c r="F630" s="34"/>
      <c r="G630" s="36"/>
      <c r="H630" s="35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10"/>
      <c r="N630" s="9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40"/>
      <c r="D631" s="12"/>
      <c r="E631" s="42"/>
      <c r="F631" s="34"/>
      <c r="G631" s="36"/>
      <c r="H631" s="35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10"/>
      <c r="N631" s="9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40"/>
      <c r="D632" s="4"/>
      <c r="E632" s="42"/>
      <c r="F632" s="34"/>
      <c r="G632" s="36"/>
      <c r="H632" s="35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10"/>
      <c r="N632" s="9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40"/>
      <c r="D633" s="4"/>
      <c r="E633" s="42"/>
      <c r="F633" s="34"/>
      <c r="G633" s="36"/>
      <c r="H633" s="35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10"/>
      <c r="N633" s="9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40"/>
      <c r="D634" s="14"/>
      <c r="E634" s="19"/>
      <c r="F634" s="34"/>
      <c r="G634" s="36"/>
      <c r="H634" s="35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10"/>
      <c r="N634" s="9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40"/>
      <c r="D635" s="11"/>
      <c r="E635" s="42"/>
      <c r="F635" s="34"/>
      <c r="G635" s="36"/>
      <c r="H635" s="35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10"/>
      <c r="N635" s="9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40"/>
      <c r="D636" s="12"/>
      <c r="E636" s="42"/>
      <c r="F636" s="34"/>
      <c r="G636" s="36"/>
      <c r="H636" s="35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10"/>
      <c r="N636" s="9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40"/>
      <c r="D637" s="4"/>
      <c r="E637" s="42"/>
      <c r="F637" s="34"/>
      <c r="G637" s="36"/>
      <c r="H637" s="35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10"/>
      <c r="N637" s="9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40"/>
      <c r="D638" s="4"/>
      <c r="E638" s="42"/>
      <c r="F638" s="34"/>
      <c r="G638" s="36"/>
      <c r="H638" s="35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10"/>
      <c r="N638" s="9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40"/>
      <c r="D639" s="14"/>
      <c r="E639" s="19"/>
      <c r="F639" s="34"/>
      <c r="G639" s="36"/>
      <c r="H639" s="35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10"/>
      <c r="N639" s="9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40"/>
      <c r="D640" s="11"/>
      <c r="E640" s="42"/>
      <c r="F640" s="34"/>
      <c r="G640" s="36"/>
      <c r="H640" s="35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10"/>
      <c r="N640" s="9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40"/>
      <c r="D641" s="12"/>
      <c r="E641" s="42"/>
      <c r="F641" s="34"/>
      <c r="G641" s="36"/>
      <c r="H641" s="35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10"/>
      <c r="N641" s="9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40"/>
      <c r="D642" s="4"/>
      <c r="E642" s="42"/>
      <c r="F642" s="34"/>
      <c r="G642" s="36"/>
      <c r="H642" s="35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10"/>
      <c r="N642" s="9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40"/>
      <c r="D643" s="4"/>
      <c r="E643" s="42"/>
      <c r="F643" s="34"/>
      <c r="G643" s="36"/>
      <c r="H643" s="35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10"/>
      <c r="N643" s="9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40"/>
      <c r="D644" s="14"/>
      <c r="E644" s="19"/>
      <c r="F644" s="34"/>
      <c r="G644" s="36"/>
      <c r="H644" s="35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10"/>
      <c r="N644" s="9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40"/>
      <c r="D645" s="11"/>
      <c r="E645" s="42"/>
      <c r="F645" s="34"/>
      <c r="G645" s="36"/>
      <c r="H645" s="35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10"/>
      <c r="N645" s="9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40"/>
      <c r="D646" s="12"/>
      <c r="E646" s="42"/>
      <c r="F646" s="34"/>
      <c r="G646" s="36"/>
      <c r="H646" s="35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10"/>
      <c r="N646" s="9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40"/>
      <c r="D647" s="4"/>
      <c r="E647" s="42"/>
      <c r="F647" s="34"/>
      <c r="G647" s="36"/>
      <c r="H647" s="35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10"/>
      <c r="N647" s="9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40"/>
      <c r="D648" s="4"/>
      <c r="E648" s="42"/>
      <c r="F648" s="34"/>
      <c r="G648" s="36"/>
      <c r="H648" s="35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10"/>
      <c r="N648" s="9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40"/>
      <c r="D649" s="14"/>
      <c r="E649" s="19"/>
      <c r="F649" s="34"/>
      <c r="G649" s="36"/>
      <c r="H649" s="35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10"/>
      <c r="N649" s="9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40"/>
      <c r="D650" s="11"/>
      <c r="E650" s="42"/>
      <c r="F650" s="34"/>
      <c r="G650" s="36"/>
      <c r="H650" s="35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10"/>
      <c r="N650" s="9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40"/>
      <c r="D651" s="12"/>
      <c r="E651" s="42"/>
      <c r="F651" s="34"/>
      <c r="G651" s="36"/>
      <c r="H651" s="35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10"/>
      <c r="N651" s="9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40"/>
      <c r="D652" s="4"/>
      <c r="E652" s="42"/>
      <c r="F652" s="34"/>
      <c r="G652" s="36"/>
      <c r="H652" s="35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10"/>
      <c r="N652" s="9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40"/>
      <c r="D653" s="4"/>
      <c r="E653" s="42"/>
      <c r="F653" s="34"/>
      <c r="G653" s="36"/>
      <c r="H653" s="35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10"/>
      <c r="N653" s="9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40"/>
      <c r="D654" s="14"/>
      <c r="E654" s="19"/>
      <c r="F654" s="34"/>
      <c r="G654" s="36"/>
      <c r="H654" s="35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10"/>
      <c r="N654" s="9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40"/>
      <c r="D655" s="11"/>
      <c r="E655" s="42"/>
      <c r="F655" s="34"/>
      <c r="G655" s="36"/>
      <c r="H655" s="35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10"/>
      <c r="N655" s="9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40"/>
      <c r="D656" s="12"/>
      <c r="E656" s="42"/>
      <c r="F656" s="34"/>
      <c r="G656" s="36"/>
      <c r="H656" s="35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10"/>
      <c r="N656" s="9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40"/>
      <c r="D657" s="4"/>
      <c r="E657" s="42"/>
      <c r="F657" s="34"/>
      <c r="G657" s="36"/>
      <c r="H657" s="35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10"/>
      <c r="N657" s="9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40"/>
      <c r="D658" s="4"/>
      <c r="E658" s="42"/>
      <c r="F658" s="34"/>
      <c r="G658" s="36"/>
      <c r="H658" s="35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10"/>
      <c r="N658" s="9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40"/>
      <c r="D659" s="14"/>
      <c r="E659" s="19"/>
      <c r="F659" s="34"/>
      <c r="G659" s="36"/>
      <c r="H659" s="35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10"/>
      <c r="N659" s="9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40"/>
      <c r="D660" s="11"/>
      <c r="E660" s="42"/>
      <c r="F660" s="34"/>
      <c r="G660" s="36"/>
      <c r="H660" s="35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10"/>
      <c r="N660" s="9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40"/>
      <c r="D661" s="12"/>
      <c r="E661" s="42"/>
      <c r="F661" s="34"/>
      <c r="G661" s="36"/>
      <c r="H661" s="35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10"/>
      <c r="N661" s="9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40"/>
      <c r="D662" s="4"/>
      <c r="E662" s="42"/>
      <c r="F662" s="34"/>
      <c r="G662" s="36"/>
      <c r="H662" s="35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10"/>
      <c r="N662" s="9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40"/>
      <c r="D663" s="4"/>
      <c r="E663" s="42"/>
      <c r="F663" s="34"/>
      <c r="G663" s="36"/>
      <c r="H663" s="35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10"/>
      <c r="N663" s="9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40"/>
      <c r="D664" s="14"/>
      <c r="E664" s="19"/>
      <c r="F664" s="34"/>
      <c r="G664" s="36"/>
      <c r="H664" s="35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10"/>
      <c r="N664" s="9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40"/>
      <c r="D665" s="11"/>
      <c r="E665" s="42"/>
      <c r="F665" s="34"/>
      <c r="G665" s="36"/>
      <c r="H665" s="35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10"/>
      <c r="N665" s="9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40"/>
      <c r="D666" s="12"/>
      <c r="E666" s="42"/>
      <c r="F666" s="34"/>
      <c r="G666" s="36"/>
      <c r="H666" s="35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10"/>
      <c r="N666" s="9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40"/>
      <c r="D667" s="4"/>
      <c r="E667" s="42"/>
      <c r="F667" s="34"/>
      <c r="G667" s="36"/>
      <c r="H667" s="35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10"/>
      <c r="N667" s="9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40"/>
      <c r="D668" s="4"/>
      <c r="E668" s="42"/>
      <c r="F668" s="34"/>
      <c r="G668" s="36"/>
      <c r="H668" s="35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10"/>
      <c r="N668" s="9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40"/>
      <c r="D669" s="14"/>
      <c r="E669" s="19"/>
      <c r="F669" s="34"/>
      <c r="G669" s="36"/>
      <c r="H669" s="35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10"/>
      <c r="N669" s="9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40"/>
      <c r="D670" s="11"/>
      <c r="E670" s="42"/>
      <c r="F670" s="34"/>
      <c r="G670" s="36"/>
      <c r="H670" s="35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10"/>
      <c r="N670" s="9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40"/>
      <c r="D671" s="12"/>
      <c r="E671" s="42"/>
      <c r="F671" s="34"/>
      <c r="G671" s="36"/>
      <c r="H671" s="35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10"/>
      <c r="N671" s="9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40"/>
      <c r="D672" s="4"/>
      <c r="E672" s="42"/>
      <c r="F672" s="34"/>
      <c r="G672" s="36"/>
      <c r="H672" s="35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10"/>
      <c r="N672" s="9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40"/>
      <c r="D673" s="4"/>
      <c r="E673" s="42"/>
      <c r="F673" s="34"/>
      <c r="G673" s="36"/>
      <c r="H673" s="35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10"/>
      <c r="N673" s="9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40"/>
      <c r="D674" s="14"/>
      <c r="E674" s="19"/>
      <c r="F674" s="34"/>
      <c r="G674" s="36"/>
      <c r="H674" s="35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10"/>
      <c r="N674" s="9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40"/>
      <c r="D675" s="11"/>
      <c r="E675" s="42"/>
      <c r="F675" s="34"/>
      <c r="G675" s="36"/>
      <c r="H675" s="35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10"/>
      <c r="N675" s="9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40"/>
      <c r="D676" s="12"/>
      <c r="E676" s="42"/>
      <c r="F676" s="34"/>
      <c r="G676" s="36"/>
      <c r="H676" s="35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10"/>
      <c r="N676" s="9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40"/>
      <c r="D677" s="4"/>
      <c r="E677" s="42"/>
      <c r="F677" s="34"/>
      <c r="G677" s="36"/>
      <c r="H677" s="35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10"/>
      <c r="N677" s="9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40"/>
      <c r="D678" s="4"/>
      <c r="E678" s="42"/>
      <c r="F678" s="34"/>
      <c r="G678" s="36"/>
      <c r="H678" s="35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10"/>
      <c r="N678" s="9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40"/>
      <c r="D679" s="14"/>
      <c r="E679" s="19"/>
      <c r="F679" s="34"/>
      <c r="G679" s="36"/>
      <c r="H679" s="35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10"/>
      <c r="N679" s="9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40"/>
      <c r="D680" s="11"/>
      <c r="E680" s="42"/>
      <c r="F680" s="34"/>
      <c r="G680" s="36"/>
      <c r="H680" s="35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10"/>
      <c r="N680" s="9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40"/>
      <c r="D681" s="12"/>
      <c r="E681" s="42"/>
      <c r="F681" s="34"/>
      <c r="G681" s="36"/>
      <c r="H681" s="35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10"/>
      <c r="N681" s="9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40"/>
      <c r="D682" s="4"/>
      <c r="E682" s="42"/>
      <c r="F682" s="34"/>
      <c r="G682" s="36"/>
      <c r="H682" s="35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10"/>
      <c r="N682" s="9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40"/>
      <c r="D683" s="4"/>
      <c r="E683" s="42"/>
      <c r="F683" s="34"/>
      <c r="G683" s="36"/>
      <c r="H683" s="35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10"/>
      <c r="N683" s="9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40"/>
      <c r="D684" s="14"/>
      <c r="E684" s="19"/>
      <c r="F684" s="34"/>
      <c r="G684" s="36"/>
      <c r="H684" s="35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10"/>
      <c r="N684" s="9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40"/>
      <c r="D685" s="11"/>
      <c r="E685" s="42"/>
      <c r="F685" s="34"/>
      <c r="G685" s="36"/>
      <c r="H685" s="35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10"/>
      <c r="N685" s="9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40"/>
      <c r="D686" s="12"/>
      <c r="E686" s="42"/>
      <c r="F686" s="34"/>
      <c r="G686" s="36"/>
      <c r="H686" s="35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10"/>
      <c r="N686" s="9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40"/>
      <c r="D687" s="4"/>
      <c r="E687" s="42"/>
      <c r="F687" s="34"/>
      <c r="G687" s="36"/>
      <c r="H687" s="35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10"/>
      <c r="N687" s="9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40"/>
      <c r="D688" s="4"/>
      <c r="E688" s="42"/>
      <c r="F688" s="34"/>
      <c r="G688" s="36"/>
      <c r="H688" s="35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10"/>
      <c r="N688" s="9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40"/>
      <c r="D689" s="14"/>
      <c r="E689" s="19"/>
      <c r="F689" s="34"/>
      <c r="G689" s="36"/>
      <c r="H689" s="35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10"/>
      <c r="N689" s="9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40"/>
      <c r="D690" s="11"/>
      <c r="E690" s="42"/>
      <c r="F690" s="34"/>
      <c r="G690" s="36"/>
      <c r="H690" s="35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10"/>
      <c r="N690" s="9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40"/>
      <c r="D691" s="12"/>
      <c r="E691" s="42"/>
      <c r="F691" s="34"/>
      <c r="G691" s="36"/>
      <c r="H691" s="35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10"/>
      <c r="N691" s="9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40"/>
      <c r="D692" s="4"/>
      <c r="E692" s="42"/>
      <c r="F692" s="34"/>
      <c r="G692" s="36"/>
      <c r="H692" s="35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10"/>
      <c r="N692" s="9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40"/>
      <c r="D693" s="4"/>
      <c r="E693" s="42"/>
      <c r="F693" s="34"/>
      <c r="G693" s="36"/>
      <c r="H693" s="35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10"/>
      <c r="N693" s="9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40"/>
      <c r="D694" s="14"/>
      <c r="E694" s="19"/>
      <c r="F694" s="34"/>
      <c r="G694" s="36"/>
      <c r="H694" s="35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10"/>
      <c r="N694" s="9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40"/>
      <c r="D695" s="11"/>
      <c r="E695" s="42"/>
      <c r="F695" s="34"/>
      <c r="G695" s="36"/>
      <c r="H695" s="35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10"/>
      <c r="N695" s="9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40"/>
      <c r="D696" s="12"/>
      <c r="E696" s="42"/>
      <c r="F696" s="34"/>
      <c r="G696" s="36"/>
      <c r="H696" s="35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10"/>
      <c r="N696" s="9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40"/>
      <c r="D697" s="4"/>
      <c r="E697" s="42"/>
      <c r="F697" s="34"/>
      <c r="G697" s="36"/>
      <c r="H697" s="35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10"/>
      <c r="N697" s="9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40"/>
      <c r="D698" s="4"/>
      <c r="E698" s="42"/>
      <c r="F698" s="34"/>
      <c r="G698" s="36"/>
      <c r="H698" s="35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10"/>
      <c r="N698" s="9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40"/>
      <c r="D699" s="14"/>
      <c r="E699" s="19"/>
      <c r="F699" s="34"/>
      <c r="G699" s="36"/>
      <c r="H699" s="35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10"/>
      <c r="N699" s="9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40"/>
      <c r="D700" s="11"/>
      <c r="E700" s="42"/>
      <c r="F700" s="34"/>
      <c r="G700" s="36"/>
      <c r="H700" s="35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10"/>
      <c r="N700" s="9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40"/>
      <c r="D701" s="12"/>
      <c r="E701" s="42"/>
      <c r="F701" s="34"/>
      <c r="G701" s="36"/>
      <c r="H701" s="35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10"/>
      <c r="N701" s="9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40"/>
      <c r="D702" s="4"/>
      <c r="E702" s="42"/>
      <c r="F702" s="34"/>
      <c r="G702" s="36"/>
      <c r="H702" s="35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10"/>
      <c r="N702" s="9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40"/>
      <c r="D703" s="4"/>
      <c r="E703" s="42"/>
      <c r="F703" s="34"/>
      <c r="G703" s="36"/>
      <c r="H703" s="35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10"/>
      <c r="N703" s="9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40"/>
      <c r="D704" s="14"/>
      <c r="E704" s="19"/>
      <c r="F704" s="34"/>
      <c r="G704" s="36"/>
      <c r="H704" s="35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10"/>
      <c r="N704" s="9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40"/>
      <c r="D705" s="11"/>
      <c r="E705" s="42"/>
      <c r="F705" s="34"/>
      <c r="G705" s="36"/>
      <c r="H705" s="35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10"/>
      <c r="N705" s="9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40"/>
      <c r="D706" s="12"/>
      <c r="E706" s="42"/>
      <c r="F706" s="34"/>
      <c r="G706" s="36"/>
      <c r="H706" s="35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10"/>
      <c r="N706" s="9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40"/>
      <c r="D707" s="4"/>
      <c r="E707" s="42"/>
      <c r="F707" s="34"/>
      <c r="G707" s="36"/>
      <c r="H707" s="35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10"/>
      <c r="N707" s="9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40"/>
      <c r="D708" s="4"/>
      <c r="E708" s="42"/>
      <c r="F708" s="34"/>
      <c r="G708" s="36"/>
      <c r="H708" s="35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10"/>
      <c r="N708" s="9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40"/>
      <c r="D709" s="14"/>
      <c r="E709" s="19"/>
      <c r="F709" s="34"/>
      <c r="G709" s="36"/>
      <c r="H709" s="35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10"/>
      <c r="N709" s="9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40"/>
      <c r="D710" s="11"/>
      <c r="E710" s="42"/>
      <c r="F710" s="34"/>
      <c r="G710" s="36"/>
      <c r="H710" s="35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10"/>
      <c r="N710" s="9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40"/>
      <c r="D711" s="12"/>
      <c r="E711" s="42"/>
      <c r="F711" s="34"/>
      <c r="G711" s="36"/>
      <c r="H711" s="35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10"/>
      <c r="N711" s="9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40"/>
      <c r="D712" s="4"/>
      <c r="E712" s="42"/>
      <c r="F712" s="34"/>
      <c r="G712" s="36"/>
      <c r="H712" s="35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10"/>
      <c r="N712" s="9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40"/>
      <c r="D713" s="4"/>
      <c r="E713" s="42"/>
      <c r="F713" s="34"/>
      <c r="G713" s="36"/>
      <c r="H713" s="35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10"/>
      <c r="N713" s="9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40"/>
      <c r="D714" s="14"/>
      <c r="E714" s="19"/>
      <c r="F714" s="34"/>
      <c r="G714" s="36"/>
      <c r="H714" s="35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10"/>
      <c r="N714" s="9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40"/>
      <c r="D715" s="11"/>
      <c r="E715" s="42"/>
      <c r="F715" s="34"/>
      <c r="G715" s="36"/>
      <c r="H715" s="35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10"/>
      <c r="N715" s="9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40"/>
      <c r="D716" s="12"/>
      <c r="E716" s="42"/>
      <c r="F716" s="34"/>
      <c r="G716" s="36"/>
      <c r="H716" s="35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10"/>
      <c r="N716" s="9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40"/>
      <c r="D717" s="4"/>
      <c r="E717" s="42"/>
      <c r="F717" s="34"/>
      <c r="G717" s="36"/>
      <c r="H717" s="35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10"/>
      <c r="N717" s="9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40"/>
      <c r="D718" s="4"/>
      <c r="E718" s="42"/>
      <c r="F718" s="34"/>
      <c r="G718" s="36"/>
      <c r="H718" s="35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10"/>
      <c r="N718" s="9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40"/>
      <c r="D719" s="14"/>
      <c r="E719" s="19"/>
      <c r="F719" s="34"/>
      <c r="G719" s="36"/>
      <c r="H719" s="35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10"/>
      <c r="N719" s="9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40"/>
      <c r="D720" s="11"/>
      <c r="E720" s="42"/>
      <c r="F720" s="34"/>
      <c r="G720" s="36"/>
      <c r="H720" s="35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10"/>
      <c r="N720" s="9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40"/>
      <c r="D721" s="12"/>
      <c r="E721" s="42"/>
      <c r="F721" s="34"/>
      <c r="G721" s="36"/>
      <c r="H721" s="35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10"/>
      <c r="N721" s="9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40"/>
      <c r="D722" s="4"/>
      <c r="E722" s="42"/>
      <c r="F722" s="34"/>
      <c r="G722" s="36"/>
      <c r="H722" s="35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10"/>
      <c r="N722" s="9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40"/>
      <c r="D723" s="4"/>
      <c r="E723" s="42"/>
      <c r="F723" s="34"/>
      <c r="G723" s="36"/>
      <c r="H723" s="35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10"/>
      <c r="N723" s="9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40"/>
      <c r="D724" s="14"/>
      <c r="E724" s="19"/>
      <c r="F724" s="34"/>
      <c r="G724" s="36"/>
      <c r="H724" s="35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10"/>
      <c r="N724" s="9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40"/>
      <c r="D725" s="11"/>
      <c r="E725" s="42"/>
      <c r="F725" s="34"/>
      <c r="G725" s="36"/>
      <c r="H725" s="35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10"/>
      <c r="N725" s="9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40"/>
      <c r="D726" s="12"/>
      <c r="E726" s="42"/>
      <c r="F726" s="34"/>
      <c r="G726" s="36"/>
      <c r="H726" s="35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10"/>
      <c r="N726" s="9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40"/>
      <c r="D727" s="4"/>
      <c r="E727" s="42"/>
      <c r="F727" s="34"/>
      <c r="G727" s="36"/>
      <c r="H727" s="35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10"/>
      <c r="N727" s="9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40"/>
      <c r="D728" s="4"/>
      <c r="E728" s="42"/>
      <c r="F728" s="34"/>
      <c r="G728" s="36"/>
      <c r="H728" s="35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10"/>
      <c r="N728" s="9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40"/>
      <c r="D729" s="14"/>
      <c r="E729" s="19"/>
      <c r="F729" s="34"/>
      <c r="G729" s="36"/>
      <c r="H729" s="35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10"/>
      <c r="N729" s="9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40"/>
      <c r="D730" s="11"/>
      <c r="E730" s="42"/>
      <c r="F730" s="34"/>
      <c r="G730" s="36"/>
      <c r="H730" s="35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10"/>
      <c r="N730" s="9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40"/>
      <c r="D731" s="12"/>
      <c r="E731" s="42"/>
      <c r="F731" s="34"/>
      <c r="G731" s="36"/>
      <c r="H731" s="35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10"/>
      <c r="N731" s="9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40"/>
      <c r="D732" s="4"/>
      <c r="E732" s="42"/>
      <c r="F732" s="34"/>
      <c r="G732" s="36"/>
      <c r="H732" s="35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10"/>
      <c r="N732" s="9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40"/>
      <c r="D733" s="4"/>
      <c r="E733" s="42"/>
      <c r="F733" s="34"/>
      <c r="G733" s="36"/>
      <c r="H733" s="35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10"/>
      <c r="N733" s="9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40"/>
      <c r="D734" s="14"/>
      <c r="E734" s="19"/>
      <c r="F734" s="34"/>
      <c r="G734" s="36"/>
      <c r="H734" s="35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10"/>
      <c r="N734" s="9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40"/>
      <c r="D735" s="11"/>
      <c r="E735" s="42"/>
      <c r="F735" s="34"/>
      <c r="G735" s="36"/>
      <c r="H735" s="35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10"/>
      <c r="N735" s="9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40"/>
      <c r="D736" s="12"/>
      <c r="E736" s="42"/>
      <c r="F736" s="34"/>
      <c r="G736" s="36"/>
      <c r="H736" s="35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10"/>
      <c r="N736" s="9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40"/>
      <c r="D737" s="4"/>
      <c r="E737" s="42"/>
      <c r="F737" s="34"/>
      <c r="G737" s="36"/>
      <c r="H737" s="35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10"/>
      <c r="N737" s="9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40"/>
      <c r="D738" s="4"/>
      <c r="E738" s="42"/>
      <c r="F738" s="34"/>
      <c r="G738" s="36"/>
      <c r="H738" s="35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10"/>
      <c r="N738" s="9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40"/>
      <c r="D739" s="14"/>
      <c r="E739" s="19"/>
      <c r="F739" s="34"/>
      <c r="G739" s="36"/>
      <c r="H739" s="35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10"/>
      <c r="N739" s="9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40"/>
      <c r="D740" s="11"/>
      <c r="E740" s="42"/>
      <c r="F740" s="34"/>
      <c r="G740" s="36"/>
      <c r="H740" s="35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10"/>
      <c r="N740" s="9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40"/>
      <c r="D741" s="12"/>
      <c r="E741" s="42"/>
      <c r="F741" s="34"/>
      <c r="G741" s="36"/>
      <c r="H741" s="35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10"/>
      <c r="N741" s="9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40"/>
      <c r="D742" s="4"/>
      <c r="E742" s="42"/>
      <c r="F742" s="34"/>
      <c r="G742" s="36"/>
      <c r="H742" s="35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10"/>
      <c r="N742" s="9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40"/>
      <c r="D743" s="4"/>
      <c r="E743" s="42"/>
      <c r="F743" s="34"/>
      <c r="G743" s="36"/>
      <c r="H743" s="35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10"/>
      <c r="N743" s="9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40"/>
      <c r="D744" s="14"/>
      <c r="E744" s="19"/>
      <c r="F744" s="34"/>
      <c r="G744" s="36"/>
      <c r="H744" s="35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10"/>
      <c r="N744" s="9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40"/>
      <c r="D745" s="11"/>
      <c r="E745" s="42"/>
      <c r="F745" s="34"/>
      <c r="G745" s="36"/>
      <c r="H745" s="35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10"/>
      <c r="N745" s="9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40"/>
      <c r="D746" s="12"/>
      <c r="E746" s="42"/>
      <c r="F746" s="34"/>
      <c r="G746" s="36"/>
      <c r="H746" s="35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10"/>
      <c r="N746" s="9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40"/>
      <c r="D747" s="4"/>
      <c r="E747" s="42"/>
      <c r="F747" s="34"/>
      <c r="G747" s="36"/>
      <c r="H747" s="35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10"/>
      <c r="N747" s="9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40"/>
      <c r="D748" s="4"/>
      <c r="E748" s="42"/>
      <c r="F748" s="34"/>
      <c r="G748" s="36"/>
      <c r="H748" s="35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10"/>
      <c r="N748" s="9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40"/>
      <c r="D749" s="14"/>
      <c r="E749" s="19"/>
      <c r="F749" s="34"/>
      <c r="G749" s="36"/>
      <c r="H749" s="35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10"/>
      <c r="N749" s="9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40"/>
      <c r="D750" s="11"/>
      <c r="E750" s="42"/>
      <c r="F750" s="34"/>
      <c r="G750" s="36"/>
      <c r="H750" s="35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10"/>
      <c r="N750" s="9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40"/>
      <c r="D751" s="12"/>
      <c r="E751" s="42"/>
      <c r="F751" s="34"/>
      <c r="G751" s="36"/>
      <c r="H751" s="35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10"/>
      <c r="N751" s="9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40"/>
      <c r="D752" s="4"/>
      <c r="E752" s="42"/>
      <c r="F752" s="34"/>
      <c r="G752" s="36"/>
      <c r="H752" s="35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10"/>
      <c r="N752" s="9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40"/>
      <c r="D753" s="4"/>
      <c r="E753" s="42"/>
      <c r="F753" s="34"/>
      <c r="G753" s="36"/>
      <c r="H753" s="35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10"/>
      <c r="N753" s="9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40"/>
      <c r="D754" s="14"/>
      <c r="E754" s="19"/>
      <c r="F754" s="34"/>
      <c r="G754" s="36"/>
      <c r="H754" s="35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10"/>
      <c r="N754" s="9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40"/>
      <c r="D755" s="11"/>
      <c r="E755" s="42"/>
      <c r="F755" s="34"/>
      <c r="G755" s="36"/>
      <c r="H755" s="35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10"/>
      <c r="N755" s="9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40"/>
      <c r="D756" s="12"/>
      <c r="E756" s="42"/>
      <c r="F756" s="34"/>
      <c r="G756" s="36"/>
      <c r="H756" s="35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10"/>
      <c r="N756" s="9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40"/>
      <c r="D757" s="4"/>
      <c r="E757" s="42"/>
      <c r="F757" s="34"/>
      <c r="G757" s="36"/>
      <c r="H757" s="35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10"/>
      <c r="N757" s="9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40"/>
      <c r="D758" s="4"/>
      <c r="E758" s="42"/>
      <c r="F758" s="34"/>
      <c r="G758" s="36"/>
      <c r="H758" s="35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10"/>
      <c r="N758" s="9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40"/>
      <c r="D759" s="14"/>
      <c r="E759" s="19"/>
      <c r="F759" s="34"/>
      <c r="G759" s="36"/>
      <c r="H759" s="35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10"/>
      <c r="N759" s="9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40"/>
      <c r="D760" s="11"/>
      <c r="E760" s="42"/>
      <c r="F760" s="34"/>
      <c r="G760" s="36"/>
      <c r="H760" s="35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10"/>
      <c r="N760" s="9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40"/>
      <c r="D761" s="12"/>
      <c r="E761" s="42"/>
      <c r="F761" s="34"/>
      <c r="G761" s="36"/>
      <c r="H761" s="35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10"/>
      <c r="N761" s="9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40"/>
      <c r="D762" s="4"/>
      <c r="E762" s="42"/>
      <c r="F762" s="34"/>
      <c r="G762" s="36"/>
      <c r="H762" s="35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10"/>
      <c r="N762" s="9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40"/>
      <c r="D763" s="4"/>
      <c r="E763" s="42"/>
      <c r="F763" s="34"/>
      <c r="G763" s="36"/>
      <c r="H763" s="35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10"/>
      <c r="N763" s="9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40"/>
      <c r="D764" s="14"/>
      <c r="E764" s="19"/>
      <c r="F764" s="34"/>
      <c r="G764" s="36"/>
      <c r="H764" s="35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10"/>
      <c r="N764" s="9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40"/>
      <c r="D765" s="11"/>
      <c r="E765" s="42"/>
      <c r="F765" s="34"/>
      <c r="G765" s="36"/>
      <c r="H765" s="35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10"/>
      <c r="N765" s="9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40"/>
      <c r="D766" s="12"/>
      <c r="E766" s="42"/>
      <c r="F766" s="34"/>
      <c r="G766" s="36"/>
      <c r="H766" s="35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10"/>
      <c r="N766" s="9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40"/>
      <c r="D767" s="4"/>
      <c r="E767" s="42"/>
      <c r="F767" s="34"/>
      <c r="G767" s="36"/>
      <c r="H767" s="35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10"/>
      <c r="N767" s="9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40"/>
      <c r="D768" s="4"/>
      <c r="E768" s="42"/>
      <c r="F768" s="34"/>
      <c r="G768" s="36"/>
      <c r="H768" s="35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10"/>
      <c r="N768" s="9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40"/>
      <c r="D769" s="14"/>
      <c r="E769" s="19"/>
      <c r="F769" s="34"/>
      <c r="G769" s="36"/>
      <c r="H769" s="35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10"/>
      <c r="N769" s="9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40"/>
      <c r="D770" s="11"/>
      <c r="E770" s="42"/>
      <c r="F770" s="34"/>
      <c r="G770" s="36"/>
      <c r="H770" s="35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10"/>
      <c r="N770" s="9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40"/>
      <c r="D771" s="12"/>
      <c r="E771" s="42"/>
      <c r="F771" s="34"/>
      <c r="G771" s="36"/>
      <c r="H771" s="35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10"/>
      <c r="N771" s="9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40"/>
      <c r="D772" s="4"/>
      <c r="E772" s="42"/>
      <c r="F772" s="34"/>
      <c r="G772" s="36"/>
      <c r="H772" s="35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10"/>
      <c r="N772" s="9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40"/>
      <c r="D773" s="4"/>
      <c r="E773" s="42"/>
      <c r="F773" s="34"/>
      <c r="G773" s="36"/>
      <c r="H773" s="35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10"/>
      <c r="N773" s="9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40"/>
      <c r="D774" s="14"/>
      <c r="E774" s="19"/>
      <c r="F774" s="34"/>
      <c r="G774" s="36"/>
      <c r="H774" s="35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10"/>
      <c r="N774" s="9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40"/>
      <c r="D775" s="11"/>
      <c r="E775" s="42"/>
      <c r="F775" s="34"/>
      <c r="G775" s="36"/>
      <c r="H775" s="35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10"/>
      <c r="N775" s="9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40"/>
      <c r="D776" s="12"/>
      <c r="E776" s="42"/>
      <c r="F776" s="34"/>
      <c r="G776" s="36"/>
      <c r="H776" s="35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10"/>
      <c r="N776" s="9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40"/>
      <c r="D777" s="4"/>
      <c r="E777" s="42"/>
      <c r="F777" s="34"/>
      <c r="G777" s="36"/>
      <c r="H777" s="35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10"/>
      <c r="N777" s="9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40"/>
      <c r="D778" s="4"/>
      <c r="E778" s="42"/>
      <c r="F778" s="34"/>
      <c r="G778" s="36"/>
      <c r="H778" s="35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10"/>
      <c r="N778" s="9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40"/>
      <c r="D779" s="14"/>
      <c r="E779" s="19"/>
      <c r="F779" s="34"/>
      <c r="G779" s="36"/>
      <c r="H779" s="35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10"/>
      <c r="N779" s="9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40"/>
      <c r="D780" s="11"/>
      <c r="E780" s="42"/>
      <c r="F780" s="34"/>
      <c r="G780" s="36"/>
      <c r="H780" s="35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10"/>
      <c r="N780" s="9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40"/>
      <c r="D781" s="12"/>
      <c r="E781" s="42"/>
      <c r="F781" s="34"/>
      <c r="G781" s="36"/>
      <c r="H781" s="35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10"/>
      <c r="N781" s="9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40"/>
      <c r="D782" s="4"/>
      <c r="E782" s="42"/>
      <c r="F782" s="34"/>
      <c r="G782" s="36"/>
      <c r="H782" s="35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10"/>
      <c r="N782" s="9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40"/>
      <c r="D783" s="4"/>
      <c r="E783" s="42"/>
      <c r="F783" s="34"/>
      <c r="G783" s="36"/>
      <c r="H783" s="35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10"/>
      <c r="N783" s="9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40"/>
      <c r="D784" s="14"/>
      <c r="E784" s="19"/>
      <c r="F784" s="34"/>
      <c r="G784" s="36"/>
      <c r="H784" s="35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10"/>
      <c r="N784" s="9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40"/>
      <c r="D785" s="11"/>
      <c r="E785" s="42"/>
      <c r="F785" s="34"/>
      <c r="G785" s="36"/>
      <c r="H785" s="35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10"/>
      <c r="N785" s="9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40"/>
      <c r="D786" s="12"/>
      <c r="E786" s="42"/>
      <c r="F786" s="34"/>
      <c r="G786" s="36"/>
      <c r="H786" s="35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10"/>
      <c r="N786" s="9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40"/>
      <c r="D787" s="4"/>
      <c r="E787" s="42"/>
      <c r="F787" s="34"/>
      <c r="G787" s="36"/>
      <c r="H787" s="35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10"/>
      <c r="N787" s="9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40"/>
      <c r="D788" s="4"/>
      <c r="E788" s="42"/>
      <c r="F788" s="34"/>
      <c r="G788" s="36"/>
      <c r="H788" s="35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10"/>
      <c r="N788" s="9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40"/>
      <c r="D789" s="14"/>
      <c r="E789" s="19"/>
      <c r="F789" s="34"/>
      <c r="G789" s="36"/>
      <c r="H789" s="35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10"/>
      <c r="N789" s="9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40"/>
      <c r="D790" s="11"/>
      <c r="E790" s="42"/>
      <c r="F790" s="34"/>
      <c r="G790" s="36"/>
      <c r="H790" s="35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10"/>
      <c r="N790" s="9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40"/>
      <c r="D791" s="12"/>
      <c r="E791" s="42"/>
      <c r="F791" s="34"/>
      <c r="G791" s="36"/>
      <c r="H791" s="35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10"/>
      <c r="N791" s="9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40"/>
      <c r="D792" s="4"/>
      <c r="E792" s="42"/>
      <c r="F792" s="34"/>
      <c r="G792" s="36"/>
      <c r="H792" s="35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10"/>
      <c r="N792" s="9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40"/>
      <c r="D793" s="4"/>
      <c r="E793" s="42"/>
      <c r="F793" s="34"/>
      <c r="G793" s="36"/>
      <c r="H793" s="35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10"/>
      <c r="N793" s="9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40"/>
      <c r="D794" s="14"/>
      <c r="E794" s="19"/>
      <c r="F794" s="34"/>
      <c r="G794" s="36"/>
      <c r="H794" s="35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10"/>
      <c r="N794" s="9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40"/>
      <c r="D795" s="11"/>
      <c r="E795" s="42"/>
      <c r="F795" s="34"/>
      <c r="G795" s="36"/>
      <c r="H795" s="35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10"/>
      <c r="N795" s="9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40"/>
      <c r="D796" s="12"/>
      <c r="E796" s="42"/>
      <c r="F796" s="34"/>
      <c r="G796" s="36"/>
      <c r="H796" s="35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10"/>
      <c r="N796" s="9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40"/>
      <c r="D797" s="4"/>
      <c r="E797" s="42"/>
      <c r="F797" s="34"/>
      <c r="G797" s="36"/>
      <c r="H797" s="35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10"/>
      <c r="N797" s="9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40"/>
      <c r="D798" s="14"/>
      <c r="E798" s="19"/>
      <c r="F798" s="34"/>
      <c r="G798" s="36"/>
      <c r="H798" s="35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10"/>
      <c r="N798" s="9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40"/>
      <c r="D799" s="11"/>
      <c r="E799" s="42"/>
      <c r="F799" s="34"/>
      <c r="G799" s="36"/>
      <c r="H799" s="35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10"/>
      <c r="N799" s="9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40"/>
      <c r="D800" s="12"/>
      <c r="E800" s="42"/>
      <c r="F800" s="34"/>
      <c r="G800" s="36"/>
      <c r="H800" s="35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10"/>
      <c r="N800" s="9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40"/>
      <c r="D801" s="4"/>
      <c r="E801" s="42"/>
      <c r="F801" s="34"/>
      <c r="G801" s="36"/>
      <c r="H801" s="35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10"/>
      <c r="N801" s="9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40"/>
      <c r="D802" s="4"/>
      <c r="E802" s="42"/>
      <c r="F802" s="34"/>
      <c r="G802" s="36"/>
      <c r="H802" s="35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10"/>
      <c r="N802" s="9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40"/>
      <c r="D803" s="14"/>
      <c r="E803" s="19"/>
      <c r="F803" s="34"/>
      <c r="G803" s="36"/>
      <c r="H803" s="35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10"/>
      <c r="N803" s="9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40"/>
      <c r="D804" s="11"/>
      <c r="E804" s="42"/>
      <c r="F804" s="34"/>
      <c r="G804" s="36"/>
      <c r="H804" s="35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10"/>
      <c r="N804" s="9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40"/>
      <c r="D805" s="12"/>
      <c r="E805" s="42"/>
      <c r="F805" s="34"/>
      <c r="G805" s="36"/>
      <c r="H805" s="35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10"/>
      <c r="N805" s="9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40"/>
      <c r="D806" s="4"/>
      <c r="E806" s="42"/>
      <c r="F806" s="34"/>
      <c r="G806" s="36"/>
      <c r="H806" s="35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10"/>
      <c r="N806" s="9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40"/>
      <c r="D807" s="4"/>
      <c r="E807" s="42"/>
      <c r="F807" s="34"/>
      <c r="G807" s="36"/>
      <c r="H807" s="35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10"/>
      <c r="N807" s="9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40"/>
      <c r="D808" s="14"/>
      <c r="E808" s="19"/>
      <c r="F808" s="34"/>
      <c r="G808" s="36"/>
      <c r="H808" s="35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10"/>
      <c r="N808" s="9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40"/>
      <c r="D809" s="11"/>
      <c r="E809" s="42"/>
      <c r="F809" s="34"/>
      <c r="G809" s="36"/>
      <c r="H809" s="35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10"/>
      <c r="N809" s="9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40"/>
      <c r="D810" s="12"/>
      <c r="E810" s="42"/>
      <c r="F810" s="34"/>
      <c r="G810" s="36"/>
      <c r="H810" s="35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10"/>
      <c r="N810" s="9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40"/>
      <c r="D811" s="4"/>
      <c r="E811" s="42"/>
      <c r="F811" s="34"/>
      <c r="G811" s="36"/>
      <c r="H811" s="35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10"/>
      <c r="N811" s="9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40"/>
      <c r="D812" s="4"/>
      <c r="E812" s="42"/>
      <c r="F812" s="34"/>
      <c r="G812" s="36"/>
      <c r="H812" s="35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10"/>
      <c r="N812" s="9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40"/>
      <c r="D813" s="14"/>
      <c r="E813" s="19"/>
      <c r="F813" s="34"/>
      <c r="G813" s="36"/>
      <c r="H813" s="35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10"/>
      <c r="N813" s="9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40"/>
      <c r="D814" s="11"/>
      <c r="E814" s="42"/>
      <c r="F814" s="34"/>
      <c r="G814" s="36"/>
      <c r="H814" s="35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10"/>
      <c r="N814" s="9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40"/>
      <c r="D815" s="12"/>
      <c r="E815" s="42"/>
      <c r="F815" s="34"/>
      <c r="G815" s="36"/>
      <c r="H815" s="35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10"/>
      <c r="N815" s="9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40"/>
      <c r="D816" s="4"/>
      <c r="E816" s="42"/>
      <c r="F816" s="34"/>
      <c r="G816" s="36"/>
      <c r="H816" s="35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10"/>
      <c r="N816" s="9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40"/>
      <c r="D817" s="4"/>
      <c r="E817" s="42"/>
      <c r="F817" s="34"/>
      <c r="G817" s="36"/>
      <c r="H817" s="35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10"/>
      <c r="N817" s="9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40"/>
      <c r="D818" s="14"/>
      <c r="E818" s="19"/>
      <c r="F818" s="34"/>
      <c r="G818" s="36"/>
      <c r="H818" s="35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10"/>
      <c r="N818" s="9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40"/>
      <c r="D819" s="11"/>
      <c r="E819" s="42"/>
      <c r="F819" s="34"/>
      <c r="G819" s="36"/>
      <c r="H819" s="35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10"/>
      <c r="N819" s="9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40"/>
      <c r="D820" s="12"/>
      <c r="E820" s="42"/>
      <c r="F820" s="34"/>
      <c r="G820" s="36"/>
      <c r="H820" s="35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10"/>
      <c r="N820" s="9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40"/>
      <c r="D821" s="4"/>
      <c r="E821" s="42"/>
      <c r="F821" s="34"/>
      <c r="G821" s="36"/>
      <c r="H821" s="35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10"/>
      <c r="N821" s="9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40"/>
      <c r="D822" s="4"/>
      <c r="E822" s="42"/>
      <c r="F822" s="34"/>
      <c r="G822" s="36"/>
      <c r="H822" s="35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10"/>
      <c r="N822" s="9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40"/>
      <c r="D823" s="14"/>
      <c r="E823" s="19"/>
      <c r="F823" s="34"/>
      <c r="G823" s="36"/>
      <c r="H823" s="35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10"/>
      <c r="N823" s="9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40"/>
      <c r="D824" s="11"/>
      <c r="E824" s="42"/>
      <c r="F824" s="34"/>
      <c r="G824" s="36"/>
      <c r="H824" s="35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10"/>
      <c r="N824" s="9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40"/>
      <c r="D825" s="12"/>
      <c r="E825" s="42"/>
      <c r="F825" s="34"/>
      <c r="G825" s="36"/>
      <c r="H825" s="35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10"/>
      <c r="N825" s="9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40"/>
      <c r="D826" s="4"/>
      <c r="E826" s="42"/>
      <c r="F826" s="34"/>
      <c r="G826" s="36"/>
      <c r="H826" s="35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10"/>
      <c r="N826" s="9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40"/>
      <c r="D827" s="4"/>
      <c r="E827" s="42"/>
      <c r="F827" s="34"/>
      <c r="G827" s="36"/>
      <c r="H827" s="35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10"/>
      <c r="N827" s="9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40"/>
      <c r="D828" s="14"/>
      <c r="E828" s="19"/>
      <c r="F828" s="34"/>
      <c r="G828" s="36"/>
      <c r="H828" s="35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10"/>
      <c r="N828" s="9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40"/>
      <c r="D829" s="11"/>
      <c r="E829" s="42"/>
      <c r="F829" s="34"/>
      <c r="G829" s="36"/>
      <c r="H829" s="35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10"/>
      <c r="N829" s="9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40"/>
      <c r="D830" s="12"/>
      <c r="E830" s="42"/>
      <c r="F830" s="34"/>
      <c r="G830" s="36"/>
      <c r="H830" s="35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10"/>
      <c r="N830" s="9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40"/>
      <c r="D831" s="4"/>
      <c r="E831" s="42"/>
      <c r="F831" s="34"/>
      <c r="G831" s="36"/>
      <c r="H831" s="35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10"/>
      <c r="N831" s="9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40"/>
      <c r="D832" s="4"/>
      <c r="E832" s="42"/>
      <c r="F832" s="34"/>
      <c r="G832" s="36"/>
      <c r="H832" s="35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10"/>
      <c r="N832" s="9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40"/>
      <c r="D833" s="14"/>
      <c r="E833" s="19"/>
      <c r="F833" s="34"/>
      <c r="G833" s="36"/>
      <c r="H833" s="35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10"/>
      <c r="N833" s="9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40"/>
      <c r="D834" s="11"/>
      <c r="E834" s="42"/>
      <c r="F834" s="34"/>
      <c r="G834" s="36"/>
      <c r="H834" s="35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10"/>
      <c r="N834" s="9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40"/>
      <c r="D835" s="12"/>
      <c r="E835" s="42"/>
      <c r="F835" s="34"/>
      <c r="G835" s="36"/>
      <c r="H835" s="35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10"/>
      <c r="N835" s="9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40"/>
      <c r="D836" s="4"/>
      <c r="E836" s="42"/>
      <c r="F836" s="34"/>
      <c r="G836" s="36"/>
      <c r="H836" s="35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10"/>
      <c r="N836" s="9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40"/>
      <c r="D837" s="4"/>
      <c r="E837" s="42"/>
      <c r="F837" s="34"/>
      <c r="G837" s="36"/>
      <c r="H837" s="35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10"/>
      <c r="N837" s="9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40"/>
      <c r="D838" s="14"/>
      <c r="E838" s="19"/>
      <c r="F838" s="34"/>
      <c r="G838" s="36"/>
      <c r="H838" s="35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10"/>
      <c r="N838" s="9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40"/>
      <c r="D839" s="11"/>
      <c r="E839" s="42"/>
      <c r="F839" s="34"/>
      <c r="G839" s="36"/>
      <c r="H839" s="35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10"/>
      <c r="N839" s="9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40"/>
      <c r="D840" s="12"/>
      <c r="E840" s="42"/>
      <c r="F840" s="34"/>
      <c r="G840" s="36"/>
      <c r="H840" s="35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10"/>
      <c r="N840" s="9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40"/>
      <c r="D841" s="4"/>
      <c r="E841" s="42"/>
      <c r="F841" s="34"/>
      <c r="G841" s="36"/>
      <c r="H841" s="35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10"/>
      <c r="N841" s="9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40"/>
      <c r="D842" s="4"/>
      <c r="E842" s="42"/>
      <c r="F842" s="34"/>
      <c r="G842" s="36"/>
      <c r="H842" s="35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10"/>
      <c r="N842" s="9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40"/>
      <c r="D843" s="14"/>
      <c r="E843" s="19"/>
      <c r="F843" s="34"/>
      <c r="G843" s="36"/>
      <c r="H843" s="35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10"/>
      <c r="N843" s="9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40"/>
      <c r="D844" s="11"/>
      <c r="E844" s="42"/>
      <c r="F844" s="34"/>
      <c r="G844" s="36"/>
      <c r="H844" s="35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10"/>
      <c r="N844" s="9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40"/>
      <c r="D845" s="12"/>
      <c r="E845" s="42"/>
      <c r="F845" s="34"/>
      <c r="G845" s="36"/>
      <c r="H845" s="35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10"/>
      <c r="N845" s="9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40"/>
      <c r="D846" s="4"/>
      <c r="E846" s="42"/>
      <c r="F846" s="34"/>
      <c r="G846" s="36"/>
      <c r="H846" s="35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10"/>
      <c r="N846" s="9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40"/>
      <c r="D847" s="4"/>
      <c r="E847" s="42"/>
      <c r="F847" s="34"/>
      <c r="G847" s="36"/>
      <c r="H847" s="35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10"/>
      <c r="N847" s="9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40"/>
      <c r="D848" s="14"/>
      <c r="E848" s="19"/>
      <c r="F848" s="34"/>
      <c r="G848" s="36"/>
      <c r="H848" s="35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10"/>
      <c r="N848" s="9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40"/>
      <c r="D849" s="11"/>
      <c r="E849" s="42"/>
      <c r="F849" s="34"/>
      <c r="G849" s="36"/>
      <c r="H849" s="35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10"/>
      <c r="N849" s="9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40"/>
      <c r="D850" s="12"/>
      <c r="E850" s="42"/>
      <c r="F850" s="34"/>
      <c r="G850" s="36"/>
      <c r="H850" s="35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10"/>
      <c r="N850" s="9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40"/>
      <c r="D851" s="4"/>
      <c r="E851" s="42"/>
      <c r="F851" s="34"/>
      <c r="G851" s="36"/>
      <c r="H851" s="35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10"/>
      <c r="N851" s="9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40"/>
      <c r="D852" s="4"/>
      <c r="E852" s="42"/>
      <c r="F852" s="34"/>
      <c r="G852" s="36"/>
      <c r="H852" s="35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10"/>
      <c r="N852" s="9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40"/>
      <c r="D853" s="14"/>
      <c r="E853" s="19"/>
      <c r="F853" s="34"/>
      <c r="G853" s="36"/>
      <c r="H853" s="35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10"/>
      <c r="N853" s="9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40"/>
      <c r="D854" s="11"/>
      <c r="E854" s="42"/>
      <c r="F854" s="34"/>
      <c r="G854" s="36"/>
      <c r="H854" s="35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10"/>
      <c r="N854" s="9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40"/>
      <c r="D855" s="12"/>
      <c r="E855" s="42"/>
      <c r="F855" s="34"/>
      <c r="G855" s="36"/>
      <c r="H855" s="35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10"/>
      <c r="N855" s="9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40"/>
      <c r="D856" s="4"/>
      <c r="E856" s="42"/>
      <c r="F856" s="34"/>
      <c r="G856" s="36"/>
      <c r="H856" s="35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10"/>
      <c r="N856" s="9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40"/>
      <c r="D857" s="4"/>
      <c r="E857" s="42"/>
      <c r="F857" s="34"/>
      <c r="G857" s="36"/>
      <c r="H857" s="35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10"/>
      <c r="N857" s="9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40"/>
      <c r="D858" s="14"/>
      <c r="E858" s="19"/>
      <c r="F858" s="34"/>
      <c r="G858" s="36"/>
      <c r="H858" s="35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10"/>
      <c r="N858" s="9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40"/>
      <c r="D859" s="11"/>
      <c r="E859" s="42"/>
      <c r="F859" s="34"/>
      <c r="G859" s="36"/>
      <c r="H859" s="35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10"/>
      <c r="N859" s="9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40"/>
      <c r="D860" s="12"/>
      <c r="E860" s="42"/>
      <c r="F860" s="34"/>
      <c r="G860" s="36"/>
      <c r="H860" s="35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10"/>
      <c r="N860" s="9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40"/>
      <c r="D861" s="4"/>
      <c r="E861" s="42"/>
      <c r="F861" s="34"/>
      <c r="G861" s="36"/>
      <c r="H861" s="35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10"/>
      <c r="N861" s="9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40"/>
      <c r="D862" s="4"/>
      <c r="E862" s="42"/>
      <c r="F862" s="34"/>
      <c r="G862" s="36"/>
      <c r="H862" s="35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10"/>
      <c r="N862" s="9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40"/>
      <c r="D863" s="14"/>
      <c r="E863" s="19"/>
      <c r="F863" s="34"/>
      <c r="G863" s="36"/>
      <c r="H863" s="35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10"/>
      <c r="N863" s="9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40"/>
      <c r="D864" s="11"/>
      <c r="E864" s="42"/>
      <c r="F864" s="34"/>
      <c r="G864" s="36"/>
      <c r="H864" s="35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10"/>
      <c r="N864" s="9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40"/>
      <c r="D865" s="12"/>
      <c r="E865" s="42"/>
      <c r="F865" s="34"/>
      <c r="G865" s="36"/>
      <c r="H865" s="35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10"/>
      <c r="N865" s="9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40"/>
      <c r="D866" s="4"/>
      <c r="E866" s="42"/>
      <c r="F866" s="34"/>
      <c r="G866" s="36"/>
      <c r="H866" s="35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10"/>
      <c r="N866" s="9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40"/>
      <c r="D867" s="4"/>
      <c r="E867" s="42"/>
      <c r="F867" s="34"/>
      <c r="G867" s="36"/>
      <c r="H867" s="35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10"/>
      <c r="N867" s="9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40"/>
      <c r="D868" s="14"/>
      <c r="E868" s="19"/>
      <c r="F868" s="34"/>
      <c r="G868" s="36"/>
      <c r="H868" s="35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10"/>
      <c r="N868" s="9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40"/>
      <c r="D869" s="11"/>
      <c r="E869" s="42"/>
      <c r="F869" s="34"/>
      <c r="G869" s="36"/>
      <c r="H869" s="35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10"/>
      <c r="N869" s="9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40"/>
      <c r="D870" s="12"/>
      <c r="E870" s="42"/>
      <c r="F870" s="34"/>
      <c r="G870" s="36"/>
      <c r="H870" s="35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10"/>
      <c r="N870" s="9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40"/>
      <c r="D871" s="4"/>
      <c r="E871" s="42"/>
      <c r="F871" s="34"/>
      <c r="G871" s="36"/>
      <c r="H871" s="35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10"/>
      <c r="N871" s="9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40"/>
      <c r="D872" s="4"/>
      <c r="E872" s="42"/>
      <c r="F872" s="34"/>
      <c r="G872" s="36"/>
      <c r="H872" s="35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10"/>
      <c r="N872" s="9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40"/>
      <c r="D873" s="14"/>
      <c r="E873" s="19"/>
      <c r="F873" s="34"/>
      <c r="G873" s="36"/>
      <c r="H873" s="35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10"/>
      <c r="N873" s="9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40"/>
      <c r="D874" s="11"/>
      <c r="E874" s="42"/>
      <c r="F874" s="34"/>
      <c r="G874" s="36"/>
      <c r="H874" s="35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10"/>
      <c r="N874" s="9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40"/>
      <c r="D875" s="12"/>
      <c r="E875" s="42"/>
      <c r="F875" s="34"/>
      <c r="G875" s="36"/>
      <c r="H875" s="35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10"/>
      <c r="N875" s="9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40"/>
      <c r="D876" s="4"/>
      <c r="E876" s="42"/>
      <c r="F876" s="34"/>
      <c r="G876" s="36"/>
      <c r="H876" s="35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10"/>
      <c r="N876" s="9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40"/>
      <c r="D877" s="4"/>
      <c r="E877" s="42"/>
      <c r="F877" s="34"/>
      <c r="G877" s="36"/>
      <c r="H877" s="35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10"/>
      <c r="N877" s="9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40"/>
      <c r="D878" s="14"/>
      <c r="E878" s="19"/>
      <c r="F878" s="34"/>
      <c r="G878" s="36"/>
      <c r="H878" s="35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10"/>
      <c r="N878" s="9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40"/>
      <c r="D879" s="11"/>
      <c r="E879" s="42"/>
      <c r="F879" s="34"/>
      <c r="G879" s="36"/>
      <c r="H879" s="35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10"/>
      <c r="N879" s="9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40"/>
      <c r="D880" s="12"/>
      <c r="E880" s="42"/>
      <c r="F880" s="34"/>
      <c r="G880" s="36"/>
      <c r="H880" s="35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10"/>
      <c r="N880" s="9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40"/>
      <c r="D881" s="4"/>
      <c r="E881" s="42"/>
      <c r="F881" s="34"/>
      <c r="G881" s="36"/>
      <c r="H881" s="35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10"/>
      <c r="N881" s="9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40"/>
      <c r="D882" s="4"/>
      <c r="E882" s="42"/>
      <c r="F882" s="34"/>
      <c r="G882" s="36"/>
      <c r="H882" s="35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10"/>
      <c r="N882" s="9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40"/>
      <c r="D883" s="14"/>
      <c r="E883" s="19"/>
      <c r="F883" s="34"/>
      <c r="G883" s="36"/>
      <c r="H883" s="35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10"/>
      <c r="N883" s="9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40"/>
      <c r="D884" s="11"/>
      <c r="E884" s="42"/>
      <c r="F884" s="34"/>
      <c r="G884" s="36"/>
      <c r="H884" s="35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10"/>
      <c r="N884" s="9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40"/>
      <c r="D885" s="12"/>
      <c r="E885" s="42"/>
      <c r="F885" s="34"/>
      <c r="G885" s="36"/>
      <c r="H885" s="35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10"/>
      <c r="N885" s="9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40"/>
      <c r="D886" s="4"/>
      <c r="E886" s="42"/>
      <c r="F886" s="34"/>
      <c r="G886" s="36"/>
      <c r="H886" s="35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10"/>
      <c r="N886" s="9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40"/>
      <c r="D887" s="4"/>
      <c r="E887" s="42"/>
      <c r="F887" s="34"/>
      <c r="G887" s="36"/>
      <c r="H887" s="35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10"/>
      <c r="N887" s="9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40"/>
      <c r="D888" s="14"/>
      <c r="E888" s="19"/>
      <c r="F888" s="34"/>
      <c r="G888" s="36"/>
      <c r="H888" s="35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10"/>
      <c r="N888" s="9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40"/>
      <c r="D889" s="11"/>
      <c r="E889" s="42"/>
      <c r="F889" s="34"/>
      <c r="G889" s="36"/>
      <c r="H889" s="35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10"/>
      <c r="N889" s="9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40"/>
      <c r="D890" s="12"/>
      <c r="E890" s="42"/>
      <c r="F890" s="34"/>
      <c r="G890" s="36"/>
      <c r="H890" s="35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10"/>
      <c r="N890" s="9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40"/>
      <c r="D891" s="4"/>
      <c r="E891" s="42"/>
      <c r="F891" s="34"/>
      <c r="G891" s="36"/>
      <c r="H891" s="35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10"/>
      <c r="N891" s="9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40"/>
      <c r="D892" s="4"/>
      <c r="E892" s="42"/>
      <c r="F892" s="34"/>
      <c r="G892" s="36"/>
      <c r="H892" s="35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10"/>
      <c r="N892" s="9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40"/>
      <c r="D893" s="14"/>
      <c r="E893" s="19"/>
      <c r="F893" s="34"/>
      <c r="G893" s="36"/>
      <c r="H893" s="35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10"/>
      <c r="N893" s="9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40"/>
      <c r="D894" s="11"/>
      <c r="E894" s="42"/>
      <c r="F894" s="34"/>
      <c r="G894" s="36"/>
      <c r="H894" s="35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10"/>
      <c r="N894" s="9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40"/>
      <c r="D895" s="12"/>
      <c r="E895" s="42"/>
      <c r="F895" s="34"/>
      <c r="G895" s="36"/>
      <c r="H895" s="35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10"/>
      <c r="N895" s="9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40"/>
      <c r="D896" s="4"/>
      <c r="E896" s="42"/>
      <c r="F896" s="34"/>
      <c r="G896" s="36"/>
      <c r="H896" s="35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10"/>
      <c r="N896" s="9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40"/>
      <c r="D897" s="4"/>
      <c r="E897" s="42"/>
      <c r="F897" s="34"/>
      <c r="G897" s="36"/>
      <c r="H897" s="35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10"/>
      <c r="N897" s="9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40"/>
      <c r="D898" s="14"/>
      <c r="E898" s="19"/>
      <c r="F898" s="34"/>
      <c r="G898" s="36"/>
      <c r="H898" s="35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10"/>
      <c r="N898" s="9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40"/>
      <c r="D899" s="11"/>
      <c r="E899" s="42"/>
      <c r="F899" s="34"/>
      <c r="G899" s="36"/>
      <c r="H899" s="35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10"/>
      <c r="N899" s="9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40"/>
      <c r="D900" s="12"/>
      <c r="E900" s="42"/>
      <c r="F900" s="34"/>
      <c r="G900" s="36"/>
      <c r="H900" s="35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10"/>
      <c r="N900" s="9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40"/>
      <c r="D901" s="4"/>
      <c r="E901" s="42"/>
      <c r="F901" s="34"/>
      <c r="G901" s="36"/>
      <c r="H901" s="35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10"/>
      <c r="N901" s="9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40"/>
      <c r="D902" s="4"/>
      <c r="E902" s="42"/>
      <c r="F902" s="34"/>
      <c r="G902" s="36"/>
      <c r="H902" s="35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10"/>
      <c r="N902" s="9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40"/>
      <c r="D903" s="14"/>
      <c r="E903" s="19"/>
      <c r="F903" s="34"/>
      <c r="G903" s="36"/>
      <c r="H903" s="35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10"/>
      <c r="N903" s="9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40"/>
      <c r="D904" s="11"/>
      <c r="E904" s="42"/>
      <c r="F904" s="34"/>
      <c r="G904" s="36"/>
      <c r="H904" s="35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10"/>
      <c r="N904" s="9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40"/>
      <c r="D905" s="12"/>
      <c r="E905" s="42"/>
      <c r="F905" s="34"/>
      <c r="G905" s="36"/>
      <c r="H905" s="35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10"/>
      <c r="N905" s="9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40"/>
      <c r="D906" s="4"/>
      <c r="E906" s="42"/>
      <c r="F906" s="34"/>
      <c r="G906" s="36"/>
      <c r="H906" s="35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10"/>
      <c r="N906" s="9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40"/>
      <c r="D907" s="4"/>
      <c r="E907" s="42"/>
      <c r="F907" s="34"/>
      <c r="G907" s="36"/>
      <c r="H907" s="35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10"/>
      <c r="N907" s="9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40"/>
      <c r="D908" s="14"/>
      <c r="E908" s="19"/>
      <c r="F908" s="34"/>
      <c r="G908" s="36"/>
      <c r="H908" s="35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10"/>
      <c r="N908" s="9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40"/>
      <c r="D909" s="11"/>
      <c r="E909" s="42"/>
      <c r="F909" s="34"/>
      <c r="G909" s="36"/>
      <c r="H909" s="35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10"/>
      <c r="N909" s="9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40"/>
      <c r="D910" s="12"/>
      <c r="E910" s="42"/>
      <c r="F910" s="34"/>
      <c r="G910" s="36"/>
      <c r="H910" s="35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10"/>
      <c r="N910" s="9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40"/>
      <c r="D911" s="4"/>
      <c r="E911" s="42"/>
      <c r="F911" s="34"/>
      <c r="G911" s="36"/>
      <c r="H911" s="35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10"/>
      <c r="N911" s="9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40"/>
      <c r="D912" s="4"/>
      <c r="E912" s="42"/>
      <c r="F912" s="34"/>
      <c r="G912" s="36"/>
      <c r="H912" s="35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10"/>
      <c r="N912" s="9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40"/>
      <c r="D913" s="14"/>
      <c r="E913" s="19"/>
      <c r="F913" s="34"/>
      <c r="G913" s="36"/>
      <c r="H913" s="35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10"/>
      <c r="N913" s="9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40"/>
      <c r="D914" s="11"/>
      <c r="E914" s="42"/>
      <c r="F914" s="34"/>
      <c r="G914" s="36"/>
      <c r="H914" s="35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10"/>
      <c r="N914" s="9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40"/>
      <c r="D915" s="12"/>
      <c r="E915" s="42"/>
      <c r="F915" s="34"/>
      <c r="G915" s="36"/>
      <c r="H915" s="35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10"/>
      <c r="N915" s="9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40"/>
      <c r="D916" s="4"/>
      <c r="E916" s="42"/>
      <c r="F916" s="34"/>
      <c r="G916" s="36"/>
      <c r="H916" s="35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10"/>
      <c r="N916" s="9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40"/>
      <c r="D917" s="4"/>
      <c r="E917" s="42"/>
      <c r="F917" s="34"/>
      <c r="G917" s="36"/>
      <c r="H917" s="35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10"/>
      <c r="N917" s="9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40"/>
      <c r="D918" s="14"/>
      <c r="E918" s="19"/>
      <c r="F918" s="34"/>
      <c r="G918" s="36"/>
      <c r="H918" s="35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10"/>
      <c r="N918" s="9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40"/>
      <c r="D919" s="11"/>
      <c r="E919" s="42"/>
      <c r="F919" s="34"/>
      <c r="G919" s="36"/>
      <c r="H919" s="35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10"/>
      <c r="N919" s="9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40"/>
      <c r="D920" s="12"/>
      <c r="E920" s="42"/>
      <c r="F920" s="34"/>
      <c r="G920" s="36"/>
      <c r="H920" s="35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10"/>
      <c r="N920" s="9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40"/>
      <c r="D921" s="4"/>
      <c r="E921" s="42"/>
      <c r="F921" s="34"/>
      <c r="G921" s="36"/>
      <c r="H921" s="35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10"/>
      <c r="N921" s="9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40"/>
      <c r="D922" s="4"/>
      <c r="E922" s="42"/>
      <c r="F922" s="34"/>
      <c r="G922" s="36"/>
      <c r="H922" s="35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10"/>
      <c r="N922" s="9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40"/>
      <c r="D923" s="14"/>
      <c r="E923" s="19"/>
      <c r="F923" s="34"/>
      <c r="G923" s="36"/>
      <c r="H923" s="35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10"/>
      <c r="N923" s="9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40"/>
      <c r="D924" s="11"/>
      <c r="E924" s="42"/>
      <c r="F924" s="34"/>
      <c r="G924" s="36"/>
      <c r="H924" s="35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10"/>
      <c r="N924" s="9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40"/>
      <c r="D925" s="12"/>
      <c r="E925" s="42"/>
      <c r="F925" s="34"/>
      <c r="G925" s="36"/>
      <c r="H925" s="35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10"/>
      <c r="N925" s="9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40"/>
      <c r="D926" s="4"/>
      <c r="E926" s="42"/>
      <c r="F926" s="34"/>
      <c r="G926" s="36"/>
      <c r="H926" s="35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10"/>
      <c r="N926" s="9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40"/>
      <c r="D927" s="4"/>
      <c r="E927" s="42"/>
      <c r="F927" s="34"/>
      <c r="G927" s="36"/>
      <c r="H927" s="35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10"/>
      <c r="N927" s="9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40"/>
      <c r="D928" s="14"/>
      <c r="E928" s="19"/>
      <c r="F928" s="34"/>
      <c r="G928" s="36"/>
      <c r="H928" s="35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10"/>
      <c r="N928" s="9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40"/>
      <c r="D929" s="11"/>
      <c r="E929" s="42"/>
      <c r="F929" s="34"/>
      <c r="G929" s="36"/>
      <c r="H929" s="35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10"/>
      <c r="N929" s="9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40"/>
      <c r="D930" s="12"/>
      <c r="E930" s="42"/>
      <c r="F930" s="34"/>
      <c r="G930" s="36"/>
      <c r="H930" s="35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10"/>
      <c r="N930" s="9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40"/>
      <c r="D931" s="4"/>
      <c r="E931" s="42"/>
      <c r="F931" s="34"/>
      <c r="G931" s="36"/>
      <c r="H931" s="35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10"/>
      <c r="N931" s="9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40"/>
      <c r="D932" s="4"/>
      <c r="E932" s="42"/>
      <c r="F932" s="34"/>
      <c r="G932" s="36"/>
      <c r="H932" s="35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10"/>
      <c r="N932" s="9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40"/>
      <c r="D933" s="14"/>
      <c r="E933" s="19"/>
      <c r="F933" s="34"/>
      <c r="G933" s="36"/>
      <c r="H933" s="35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10"/>
      <c r="N933" s="9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40"/>
      <c r="D934" s="11"/>
      <c r="E934" s="42"/>
      <c r="F934" s="34"/>
      <c r="G934" s="36"/>
      <c r="H934" s="35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10"/>
      <c r="N934" s="9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40"/>
      <c r="D935" s="12"/>
      <c r="E935" s="42"/>
      <c r="F935" s="34"/>
      <c r="G935" s="36"/>
      <c r="H935" s="35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10"/>
      <c r="N935" s="9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40"/>
      <c r="D936" s="4"/>
      <c r="E936" s="42"/>
      <c r="F936" s="34"/>
      <c r="G936" s="36"/>
      <c r="H936" s="35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10"/>
      <c r="N936" s="9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40"/>
      <c r="D937" s="4"/>
      <c r="E937" s="42"/>
      <c r="F937" s="34"/>
      <c r="G937" s="36"/>
      <c r="H937" s="35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10"/>
      <c r="N937" s="9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40"/>
      <c r="D938" s="14"/>
      <c r="E938" s="19"/>
      <c r="F938" s="34"/>
      <c r="G938" s="36"/>
      <c r="H938" s="35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10"/>
      <c r="N938" s="9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40"/>
      <c r="D939" s="11"/>
      <c r="E939" s="42"/>
      <c r="F939" s="34"/>
      <c r="G939" s="36"/>
      <c r="H939" s="35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10"/>
      <c r="N939" s="9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40"/>
      <c r="D940" s="12"/>
      <c r="E940" s="42"/>
      <c r="F940" s="34"/>
      <c r="G940" s="36"/>
      <c r="H940" s="35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10"/>
      <c r="N940" s="9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40"/>
      <c r="D941" s="4"/>
      <c r="E941" s="42"/>
      <c r="F941" s="34"/>
      <c r="G941" s="36"/>
      <c r="H941" s="35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10"/>
      <c r="N941" s="9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40"/>
      <c r="D942" s="4"/>
      <c r="E942" s="42"/>
      <c r="F942" s="34"/>
      <c r="G942" s="36"/>
      <c r="H942" s="35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10"/>
      <c r="N942" s="9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40"/>
      <c r="D943" s="14"/>
      <c r="E943" s="19"/>
      <c r="F943" s="34"/>
      <c r="G943" s="36"/>
      <c r="H943" s="35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10"/>
      <c r="N943" s="9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40"/>
      <c r="D944" s="11"/>
      <c r="E944" s="42"/>
      <c r="F944" s="34"/>
      <c r="G944" s="36"/>
      <c r="H944" s="35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10"/>
      <c r="N944" s="9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40"/>
      <c r="D945" s="12"/>
      <c r="E945" s="42"/>
      <c r="F945" s="34"/>
      <c r="G945" s="36"/>
      <c r="H945" s="35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10"/>
      <c r="N945" s="9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40"/>
      <c r="D946" s="4"/>
      <c r="E946" s="42"/>
      <c r="F946" s="34"/>
      <c r="G946" s="36"/>
      <c r="H946" s="35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10"/>
      <c r="N946" s="9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40"/>
      <c r="D947" s="4"/>
      <c r="E947" s="42"/>
      <c r="F947" s="34"/>
      <c r="G947" s="36"/>
      <c r="H947" s="35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10"/>
      <c r="N947" s="9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40"/>
      <c r="D948" s="14"/>
      <c r="E948" s="19"/>
      <c r="F948" s="34"/>
      <c r="G948" s="36"/>
      <c r="H948" s="35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10"/>
      <c r="N948" s="9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40"/>
      <c r="D949" s="11"/>
      <c r="E949" s="42"/>
      <c r="F949" s="34"/>
      <c r="G949" s="36"/>
      <c r="H949" s="35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10"/>
      <c r="N949" s="9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40"/>
      <c r="D950" s="12"/>
      <c r="E950" s="42"/>
      <c r="F950" s="34"/>
      <c r="G950" s="36"/>
      <c r="H950" s="35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10"/>
      <c r="N950" s="9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40"/>
      <c r="D951" s="4"/>
      <c r="E951" s="42"/>
      <c r="F951" s="34"/>
      <c r="G951" s="36"/>
      <c r="H951" s="35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10"/>
      <c r="N951" s="9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40"/>
      <c r="D952" s="4"/>
      <c r="E952" s="42"/>
      <c r="F952" s="34"/>
      <c r="G952" s="36"/>
      <c r="H952" s="35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10"/>
      <c r="N952" s="9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40"/>
      <c r="D953" s="14"/>
      <c r="E953" s="19"/>
      <c r="F953" s="34"/>
      <c r="G953" s="36"/>
      <c r="H953" s="35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10"/>
      <c r="N953" s="9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40"/>
      <c r="D954" s="11"/>
      <c r="E954" s="42"/>
      <c r="F954" s="34"/>
      <c r="G954" s="36"/>
      <c r="H954" s="35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10"/>
      <c r="N954" s="9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40"/>
      <c r="D955" s="14"/>
      <c r="E955" s="19"/>
      <c r="F955" s="34"/>
      <c r="G955" s="36"/>
      <c r="H955" s="35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10"/>
      <c r="N955" s="9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40"/>
      <c r="D956" s="11"/>
      <c r="E956" s="42"/>
      <c r="F956" s="34"/>
      <c r="G956" s="36"/>
      <c r="H956" s="35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10"/>
      <c r="N956" s="9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40"/>
      <c r="D957" s="12"/>
      <c r="E957" s="42"/>
      <c r="F957" s="34"/>
      <c r="G957" s="36"/>
      <c r="H957" s="35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10"/>
      <c r="N957" s="9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40"/>
      <c r="D958" s="4"/>
      <c r="E958" s="42"/>
      <c r="F958" s="34"/>
      <c r="G958" s="36"/>
      <c r="H958" s="35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10"/>
      <c r="N958" s="9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40"/>
      <c r="D959" s="4"/>
      <c r="E959" s="42"/>
      <c r="F959" s="34"/>
      <c r="G959" s="36"/>
      <c r="H959" s="35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10"/>
      <c r="N959" s="9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40"/>
      <c r="D960" s="14"/>
      <c r="E960" s="19"/>
      <c r="F960" s="34"/>
      <c r="G960" s="36"/>
      <c r="H960" s="35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10"/>
      <c r="N960" s="9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40"/>
      <c r="D961" s="11"/>
      <c r="E961" s="42"/>
      <c r="F961" s="34"/>
      <c r="G961" s="36"/>
      <c r="H961" s="35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10"/>
      <c r="N961" s="9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40"/>
      <c r="D962" s="12"/>
      <c r="E962" s="42"/>
      <c r="F962" s="34"/>
      <c r="G962" s="36"/>
      <c r="H962" s="35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10"/>
      <c r="N962" s="9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40"/>
      <c r="D963" s="4"/>
      <c r="E963" s="42"/>
      <c r="F963" s="34"/>
      <c r="G963" s="36"/>
      <c r="H963" s="35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10"/>
      <c r="N963" s="9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40"/>
      <c r="D964" s="4"/>
      <c r="E964" s="42"/>
      <c r="F964" s="34"/>
      <c r="G964" s="36"/>
      <c r="H964" s="35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10"/>
      <c r="N964" s="9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40"/>
      <c r="D965" s="14"/>
      <c r="E965" s="19"/>
      <c r="F965" s="34"/>
      <c r="G965" s="36"/>
      <c r="H965" s="35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10"/>
      <c r="N965" s="9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40"/>
      <c r="D966" s="11"/>
      <c r="E966" s="42"/>
      <c r="F966" s="34"/>
      <c r="G966" s="36"/>
      <c r="H966" s="35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10"/>
      <c r="N966" s="9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40"/>
      <c r="D967" s="12"/>
      <c r="E967" s="42"/>
      <c r="F967" s="34"/>
      <c r="G967" s="36"/>
      <c r="H967" s="35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10"/>
      <c r="N967" s="9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40"/>
      <c r="D968" s="4"/>
      <c r="E968" s="42"/>
      <c r="F968" s="34"/>
      <c r="G968" s="36"/>
      <c r="H968" s="35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10"/>
      <c r="N968" s="9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40"/>
      <c r="D969" s="4"/>
      <c r="E969" s="42"/>
      <c r="F969" s="34"/>
      <c r="G969" s="36"/>
      <c r="H969" s="35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10"/>
      <c r="N969" s="9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40"/>
      <c r="D970" s="14"/>
      <c r="E970" s="19"/>
      <c r="F970" s="34"/>
      <c r="G970" s="36"/>
      <c r="H970" s="35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10"/>
      <c r="N970" s="9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40"/>
      <c r="D971" s="11"/>
      <c r="E971" s="42"/>
      <c r="F971" s="34"/>
      <c r="G971" s="36"/>
      <c r="H971" s="35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10"/>
      <c r="N971" s="9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40"/>
      <c r="D972" s="12"/>
      <c r="E972" s="42"/>
      <c r="F972" s="34"/>
      <c r="G972" s="36"/>
      <c r="H972" s="35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10"/>
      <c r="N972" s="9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40"/>
      <c r="D973" s="4"/>
      <c r="E973" s="42"/>
      <c r="F973" s="34"/>
      <c r="G973" s="36"/>
      <c r="H973" s="35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10"/>
      <c r="N973" s="9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40"/>
      <c r="D974" s="4"/>
      <c r="E974" s="42"/>
      <c r="F974" s="34"/>
      <c r="G974" s="36"/>
      <c r="H974" s="35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10"/>
      <c r="N974" s="9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40"/>
      <c r="D975" s="14"/>
      <c r="E975" s="19"/>
      <c r="F975" s="34"/>
      <c r="G975" s="36"/>
      <c r="H975" s="35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10"/>
      <c r="N975" s="9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40"/>
      <c r="D976" s="11"/>
      <c r="E976" s="42"/>
      <c r="F976" s="34"/>
      <c r="G976" s="36"/>
      <c r="H976" s="35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10"/>
      <c r="N976" s="9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40"/>
      <c r="D977" s="12"/>
      <c r="E977" s="42"/>
      <c r="F977" s="34"/>
      <c r="G977" s="36"/>
      <c r="H977" s="35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10"/>
      <c r="N977" s="9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40"/>
      <c r="D978" s="4"/>
      <c r="E978" s="42"/>
      <c r="F978" s="34"/>
      <c r="G978" s="36"/>
      <c r="H978" s="35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10"/>
      <c r="N978" s="9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40"/>
      <c r="D979" s="4"/>
      <c r="E979" s="42"/>
      <c r="F979" s="34"/>
      <c r="G979" s="36"/>
      <c r="H979" s="35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10"/>
      <c r="N979" s="9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40"/>
      <c r="D980" s="14"/>
      <c r="E980" s="19"/>
      <c r="F980" s="34"/>
      <c r="G980" s="36"/>
      <c r="H980" s="35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10"/>
      <c r="N980" s="9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40"/>
      <c r="D981" s="11"/>
      <c r="E981" s="42"/>
      <c r="F981" s="34"/>
      <c r="G981" s="36"/>
      <c r="H981" s="35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10"/>
      <c r="N981" s="9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40"/>
      <c r="D982" s="12"/>
      <c r="E982" s="42"/>
      <c r="F982" s="34"/>
      <c r="G982" s="36"/>
      <c r="H982" s="35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10"/>
      <c r="N982" s="9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40"/>
      <c r="D983" s="4"/>
      <c r="E983" s="42"/>
      <c r="F983" s="34"/>
      <c r="G983" s="36"/>
      <c r="H983" s="35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10"/>
      <c r="N983" s="9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40"/>
      <c r="D984" s="14"/>
      <c r="E984" s="19"/>
      <c r="F984" s="34"/>
      <c r="G984" s="36"/>
      <c r="H984" s="35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10"/>
      <c r="N984" s="9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40"/>
      <c r="D985" s="11"/>
      <c r="E985" s="42"/>
      <c r="F985" s="34"/>
      <c r="G985" s="36"/>
      <c r="H985" s="35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10"/>
      <c r="N985" s="9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40"/>
      <c r="D986" s="12"/>
      <c r="E986" s="42"/>
      <c r="F986" s="34"/>
      <c r="G986" s="36"/>
      <c r="H986" s="35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10"/>
      <c r="N986" s="9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40"/>
      <c r="D987" s="4"/>
      <c r="E987" s="42"/>
      <c r="F987" s="34"/>
      <c r="G987" s="36"/>
      <c r="H987" s="35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10"/>
      <c r="N987" s="9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40"/>
      <c r="D988" s="4"/>
      <c r="E988" s="42"/>
      <c r="F988" s="34"/>
      <c r="G988" s="36"/>
      <c r="H988" s="35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10"/>
      <c r="N988" s="9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40"/>
      <c r="D989" s="14"/>
      <c r="E989" s="19"/>
      <c r="F989" s="34"/>
      <c r="G989" s="36"/>
      <c r="H989" s="35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10"/>
      <c r="N989" s="9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40"/>
      <c r="D990" s="11"/>
      <c r="E990" s="42"/>
      <c r="F990" s="34"/>
      <c r="G990" s="36"/>
      <c r="H990" s="35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10"/>
      <c r="N990" s="9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40"/>
      <c r="D991" s="12"/>
      <c r="E991" s="42"/>
      <c r="F991" s="34"/>
      <c r="G991" s="36"/>
      <c r="H991" s="35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10"/>
      <c r="N991" s="9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40"/>
      <c r="D992" s="4"/>
      <c r="E992" s="42"/>
      <c r="F992" s="34"/>
      <c r="G992" s="36"/>
      <c r="H992" s="35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10"/>
      <c r="N992" s="9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40"/>
      <c r="D993" s="4"/>
      <c r="E993" s="42"/>
      <c r="F993" s="34"/>
      <c r="G993" s="36"/>
      <c r="H993" s="35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10"/>
      <c r="N993" s="9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40"/>
      <c r="D994" s="14"/>
      <c r="E994" s="19"/>
      <c r="F994" s="34"/>
      <c r="G994" s="36"/>
      <c r="H994" s="35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10"/>
      <c r="N994" s="9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40"/>
      <c r="D995" s="11"/>
      <c r="E995" s="42"/>
      <c r="F995" s="34"/>
      <c r="G995" s="36"/>
      <c r="H995" s="35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10"/>
      <c r="N995" s="9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40"/>
      <c r="D996" s="12"/>
      <c r="E996" s="42"/>
      <c r="F996" s="34"/>
      <c r="G996" s="36"/>
      <c r="H996" s="35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10"/>
      <c r="N996" s="9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40"/>
      <c r="D997" s="4"/>
      <c r="E997" s="42"/>
      <c r="F997" s="34"/>
      <c r="G997" s="36"/>
      <c r="H997" s="35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10"/>
      <c r="N997" s="9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40"/>
      <c r="D998" s="4"/>
      <c r="E998" s="42"/>
      <c r="F998" s="34"/>
      <c r="G998" s="36"/>
      <c r="H998" s="35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10"/>
      <c r="N998" s="9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40"/>
      <c r="D999" s="14"/>
      <c r="E999" s="19"/>
      <c r="F999" s="34"/>
      <c r="G999" s="36"/>
      <c r="H999" s="35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10"/>
      <c r="N999" s="9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40"/>
      <c r="D1000" s="14"/>
      <c r="E1000" s="19"/>
      <c r="F1000" s="34"/>
      <c r="G1000" s="36"/>
      <c r="H1000" s="35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10"/>
      <c r="N1000" s="9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40"/>
      <c r="D1001" s="11"/>
      <c r="E1001" s="42"/>
      <c r="F1001" s="34"/>
      <c r="G1001" s="36"/>
      <c r="H1001" s="35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10"/>
      <c r="N1001" s="9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160">
    <mergeCell ref="B2:B24"/>
    <mergeCell ref="E2:E4"/>
    <mergeCell ref="E5:E7"/>
    <mergeCell ref="E8:E10"/>
    <mergeCell ref="E11:E13"/>
    <mergeCell ref="E14:E16"/>
    <mergeCell ref="E17:E19"/>
    <mergeCell ref="E20:E22"/>
    <mergeCell ref="E23:E24"/>
    <mergeCell ref="E29:E30"/>
    <mergeCell ref="E31:E32"/>
    <mergeCell ref="E33:E34"/>
    <mergeCell ref="E35:E36"/>
    <mergeCell ref="E37:E38"/>
    <mergeCell ref="P29:P32"/>
    <mergeCell ref="P35:P42"/>
    <mergeCell ref="P14:P16"/>
    <mergeCell ref="P19:P26"/>
    <mergeCell ref="E25:E26"/>
    <mergeCell ref="E27:E28"/>
    <mergeCell ref="B55:B68"/>
    <mergeCell ref="E55:E56"/>
    <mergeCell ref="E57:E58"/>
    <mergeCell ref="E59:E60"/>
    <mergeCell ref="E61:E62"/>
    <mergeCell ref="E63:E64"/>
    <mergeCell ref="E65:E66"/>
    <mergeCell ref="E67:E68"/>
    <mergeCell ref="E39:E40"/>
    <mergeCell ref="E41:E42"/>
    <mergeCell ref="B43:B54"/>
    <mergeCell ref="E43:E44"/>
    <mergeCell ref="E45:E46"/>
    <mergeCell ref="E47:E48"/>
    <mergeCell ref="E49:E50"/>
    <mergeCell ref="E51:E52"/>
    <mergeCell ref="E53:E54"/>
    <mergeCell ref="B25:B42"/>
    <mergeCell ref="B82:B92"/>
    <mergeCell ref="E82:E83"/>
    <mergeCell ref="E84:E85"/>
    <mergeCell ref="E86:E88"/>
    <mergeCell ref="E89:E90"/>
    <mergeCell ref="E91:E92"/>
    <mergeCell ref="B69:B81"/>
    <mergeCell ref="E69:E71"/>
    <mergeCell ref="E72:E74"/>
    <mergeCell ref="E75:E76"/>
    <mergeCell ref="E77:E79"/>
    <mergeCell ref="E80:E81"/>
    <mergeCell ref="B93:B110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B111:B116"/>
    <mergeCell ref="E111:E112"/>
    <mergeCell ref="E113:E114"/>
    <mergeCell ref="E115:E116"/>
    <mergeCell ref="B117:B124"/>
    <mergeCell ref="E117:E118"/>
    <mergeCell ref="E119:E120"/>
    <mergeCell ref="E121:E122"/>
    <mergeCell ref="E123:E124"/>
    <mergeCell ref="B153:B162"/>
    <mergeCell ref="E153:E154"/>
    <mergeCell ref="E155:E156"/>
    <mergeCell ref="E157:E158"/>
    <mergeCell ref="E159:E160"/>
    <mergeCell ref="E161:E162"/>
    <mergeCell ref="B125:B128"/>
    <mergeCell ref="E125:E126"/>
    <mergeCell ref="E127:E128"/>
    <mergeCell ref="B129:B152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B163:B184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217:E218"/>
    <mergeCell ref="E219:E220"/>
    <mergeCell ref="E221:E222"/>
    <mergeCell ref="E223:E224"/>
    <mergeCell ref="E225:E226"/>
    <mergeCell ref="B185:B190"/>
    <mergeCell ref="E185:E186"/>
    <mergeCell ref="E187:E188"/>
    <mergeCell ref="E189:E190"/>
    <mergeCell ref="B191:B196"/>
    <mergeCell ref="E191:E192"/>
    <mergeCell ref="E193:E194"/>
    <mergeCell ref="E195:E196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B253:B266"/>
    <mergeCell ref="E253:E254"/>
    <mergeCell ref="E255:E256"/>
    <mergeCell ref="E257:E258"/>
    <mergeCell ref="E259:E260"/>
    <mergeCell ref="E261:E262"/>
    <mergeCell ref="E263:E264"/>
    <mergeCell ref="E265:E266"/>
    <mergeCell ref="E227:E228"/>
    <mergeCell ref="B229:B252"/>
    <mergeCell ref="E229:E230"/>
    <mergeCell ref="E231:E232"/>
    <mergeCell ref="E233:E234"/>
    <mergeCell ref="E235:E236"/>
    <mergeCell ref="E237:E238"/>
    <mergeCell ref="E239:E240"/>
    <mergeCell ref="E241:E242"/>
    <mergeCell ref="E243:E244"/>
    <mergeCell ref="E245:E246"/>
    <mergeCell ref="E247:E248"/>
    <mergeCell ref="E249:E250"/>
    <mergeCell ref="E251:E252"/>
    <mergeCell ref="B197:B227"/>
    <mergeCell ref="E197:E198"/>
    <mergeCell ref="B275:B284"/>
    <mergeCell ref="E275:E276"/>
    <mergeCell ref="E277:E278"/>
    <mergeCell ref="E279:E280"/>
    <mergeCell ref="E281:E282"/>
    <mergeCell ref="E283:E284"/>
    <mergeCell ref="B267:B274"/>
    <mergeCell ref="E267:E268"/>
    <mergeCell ref="E269:E270"/>
    <mergeCell ref="E271:E272"/>
    <mergeCell ref="E273:E27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2020-10-28T15:12:00Z</dcterms:modified>
</cp:coreProperties>
</file>